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state="hidden"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F26" i="168" l="1"/>
  <c r="K24" i="168"/>
  <c r="J24" i="168"/>
  <c r="I24" i="168"/>
  <c r="H24" i="168"/>
  <c r="G24" i="168"/>
  <c r="F24" i="168"/>
  <c r="E24" i="168"/>
  <c r="K19" i="168"/>
  <c r="J19" i="168"/>
  <c r="I19" i="168"/>
  <c r="I26" i="168" s="1"/>
  <c r="H19" i="168"/>
  <c r="H26" i="168" s="1"/>
  <c r="G19" i="168"/>
  <c r="F19" i="168"/>
  <c r="E19" i="168"/>
  <c r="E26" i="168" s="1"/>
  <c r="K21" i="160"/>
  <c r="J21" i="160"/>
  <c r="I21" i="160"/>
  <c r="H21" i="160"/>
  <c r="G21" i="160"/>
  <c r="G26" i="168" s="1"/>
  <c r="F21" i="160"/>
  <c r="E21" i="160"/>
  <c r="K26" i="168" l="1"/>
  <c r="J26" i="168"/>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B7759" i="106"/>
  <c r="K6" i="29"/>
  <c r="B7763" i="106" s="1"/>
  <c r="B7762" i="106"/>
  <c r="K12" i="12"/>
  <c r="K23" i="12"/>
  <c r="J12" i="12"/>
  <c r="J21" i="12"/>
  <c r="J23" i="12"/>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B3007" i="106" s="1"/>
  <c r="D3007" i="106" s="1"/>
  <c r="K183" i="29"/>
  <c r="K184" i="29"/>
  <c r="K185" i="29"/>
  <c r="K186" i="29"/>
  <c r="K187" i="29"/>
  <c r="B3012" i="106" s="1"/>
  <c r="D3012" i="106" s="1"/>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F67" i="34" s="1"/>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B7090" i="106" s="1"/>
  <c r="D7090" i="106" s="1"/>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c r="B2825" i="106"/>
  <c r="D2825" i="106" s="1"/>
  <c r="B2826" i="106"/>
  <c r="D2826" i="106" s="1"/>
  <c r="B2827" i="106"/>
  <c r="D2827" i="106"/>
  <c r="B2829" i="106"/>
  <c r="D2829" i="106"/>
  <c r="B2831" i="106"/>
  <c r="D2831" i="106" s="1"/>
  <c r="B2832" i="106"/>
  <c r="D2832" i="106" s="1"/>
  <c r="D2833" i="106"/>
  <c r="D2834" i="106"/>
  <c r="D2835" i="106"/>
  <c r="B2836" i="106"/>
  <c r="D2836" i="106" s="1"/>
  <c r="D2838" i="106"/>
  <c r="B2840" i="106"/>
  <c r="D2840"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c r="B5118" i="106"/>
  <c r="D5118" i="106"/>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c r="B6304" i="106"/>
  <c r="D6304" i="106" s="1"/>
  <c r="B6305" i="106"/>
  <c r="D6305" i="106"/>
  <c r="B6307" i="106"/>
  <c r="D6307" i="106" s="1"/>
  <c r="B6308" i="106"/>
  <c r="D6308" i="106"/>
  <c r="B6309" i="106"/>
  <c r="D6309" i="106"/>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c r="B6323" i="106"/>
  <c r="D6323" i="106"/>
  <c r="B6324" i="106"/>
  <c r="D6324" i="106" s="1"/>
  <c r="B6325" i="106"/>
  <c r="D6325" i="106"/>
  <c r="B6326" i="106"/>
  <c r="D6326" i="106"/>
  <c r="B6327" i="106"/>
  <c r="D6327" i="106"/>
  <c r="B6328" i="106"/>
  <c r="D6328" i="106" s="1"/>
  <c r="B6329" i="106"/>
  <c r="D6329" i="106" s="1"/>
  <c r="B6330" i="106"/>
  <c r="D6330" i="106" s="1"/>
  <c r="B6331" i="106"/>
  <c r="D6331" i="106"/>
  <c r="B6332" i="106"/>
  <c r="D6332" i="106" s="1"/>
  <c r="B6333" i="106"/>
  <c r="D6333" i="106"/>
  <c r="B6334" i="106"/>
  <c r="D6334" i="106"/>
  <c r="B6335" i="106"/>
  <c r="D6335" i="106"/>
  <c r="B6336" i="106"/>
  <c r="D6336" i="106" s="1"/>
  <c r="B6337" i="106"/>
  <c r="D6337" i="106"/>
  <c r="B6338" i="106"/>
  <c r="D6338" i="106" s="1"/>
  <c r="B6339" i="106"/>
  <c r="D6339" i="106"/>
  <c r="B6340" i="106"/>
  <c r="D6340" i="106" s="1"/>
  <c r="B6341" i="106"/>
  <c r="D6341" i="106"/>
  <c r="B6342" i="106"/>
  <c r="D6342" i="106"/>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c r="B6358" i="106"/>
  <c r="D6358" i="106"/>
  <c r="B6359" i="106"/>
  <c r="D6359" i="106" s="1"/>
  <c r="B6360" i="106"/>
  <c r="D6360" i="106"/>
  <c r="B6361" i="106"/>
  <c r="D6361" i="106"/>
  <c r="B6362" i="106"/>
  <c r="D6362" i="106"/>
  <c r="B6363" i="106"/>
  <c r="D6363" i="106" s="1"/>
  <c r="B6364" i="106"/>
  <c r="D6364" i="106"/>
  <c r="B6365" i="106"/>
  <c r="D6365" i="106" s="1"/>
  <c r="B6366" i="106"/>
  <c r="D6366" i="106"/>
  <c r="B6367" i="106"/>
  <c r="D6367" i="106" s="1"/>
  <c r="B6368" i="106"/>
  <c r="D6368" i="106"/>
  <c r="B6369" i="106"/>
  <c r="D6369" i="106"/>
  <c r="B6370" i="106"/>
  <c r="D6370" i="106"/>
  <c r="B6371" i="106"/>
  <c r="D6371" i="106" s="1"/>
  <c r="B6372" i="106"/>
  <c r="D6372" i="106"/>
  <c r="B6373" i="106"/>
  <c r="D6373" i="106" s="1"/>
  <c r="B6374" i="106"/>
  <c r="D6374" i="106"/>
  <c r="B6375" i="106"/>
  <c r="D6375" i="106" s="1"/>
  <c r="B6376" i="106"/>
  <c r="D6376" i="106"/>
  <c r="B6377" i="106"/>
  <c r="D6377" i="106"/>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c r="B6390" i="106"/>
  <c r="D6390" i="106"/>
  <c r="B6391" i="106"/>
  <c r="D6391" i="106" s="1"/>
  <c r="B6392" i="106"/>
  <c r="D6392" i="106"/>
  <c r="B6393" i="106"/>
  <c r="D6393" i="106"/>
  <c r="B6394" i="106"/>
  <c r="D6394" i="106"/>
  <c r="B6395" i="106"/>
  <c r="D6395" i="106" s="1"/>
  <c r="B6398" i="106"/>
  <c r="D6398" i="106"/>
  <c r="B6399" i="106"/>
  <c r="D6399" i="106" s="1"/>
  <c r="B6401" i="106"/>
  <c r="D6401" i="106"/>
  <c r="B6402" i="106"/>
  <c r="D6402" i="106" s="1"/>
  <c r="B6403" i="106"/>
  <c r="D6403" i="106"/>
  <c r="B6404" i="106"/>
  <c r="D6404" i="106"/>
  <c r="B6405" i="106"/>
  <c r="D6405" i="106"/>
  <c r="B6406" i="106"/>
  <c r="D6406" i="106" s="1"/>
  <c r="B6407" i="106"/>
  <c r="D6407" i="106"/>
  <c r="B6408" i="106"/>
  <c r="D6408" i="106" s="1"/>
  <c r="B6410" i="106"/>
  <c r="D6410" i="106"/>
  <c r="B6411" i="106"/>
  <c r="D6411" i="106" s="1"/>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c r="B6621" i="106"/>
  <c r="D6621" i="106"/>
  <c r="B6622" i="106"/>
  <c r="D6622" i="106" s="1"/>
  <c r="B6623" i="106"/>
  <c r="D6623" i="106"/>
  <c r="B6624" i="106"/>
  <c r="D6624" i="106"/>
  <c r="B6625" i="106"/>
  <c r="D6625" i="106"/>
  <c r="B6626" i="106"/>
  <c r="D6626" i="106" s="1"/>
  <c r="B6627" i="106"/>
  <c r="D6627" i="106"/>
  <c r="B6628" i="106"/>
  <c r="D6628" i="106" s="1"/>
  <c r="B6629" i="106"/>
  <c r="D6629" i="106"/>
  <c r="B6630" i="106"/>
  <c r="D6630" i="106" s="1"/>
  <c r="B6631" i="106"/>
  <c r="D6631" i="106"/>
  <c r="B6632" i="106"/>
  <c r="D6632" i="106"/>
  <c r="B6633" i="106"/>
  <c r="D6633" i="106"/>
  <c r="B6634" i="106"/>
  <c r="D6634" i="106" s="1"/>
  <c r="B6635" i="106"/>
  <c r="D6635" i="106"/>
  <c r="B6636" i="106"/>
  <c r="D6636" i="106" s="1"/>
  <c r="B6637" i="106"/>
  <c r="D6637" i="106"/>
  <c r="B6638" i="106"/>
  <c r="D6638" i="106" s="1"/>
  <c r="B6639" i="106"/>
  <c r="D6639" i="106"/>
  <c r="B6640" i="106"/>
  <c r="D6640" i="106"/>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c r="B6653" i="106"/>
  <c r="D6653" i="106"/>
  <c r="B6654" i="106"/>
  <c r="D6654" i="106" s="1"/>
  <c r="B6655" i="106"/>
  <c r="D6655" i="106"/>
  <c r="B6656" i="106"/>
  <c r="D6656" i="106"/>
  <c r="B6657" i="106"/>
  <c r="D6657" i="106"/>
  <c r="B6658" i="106"/>
  <c r="D6658" i="106" s="1"/>
  <c r="B6659" i="106"/>
  <c r="D6659" i="106"/>
  <c r="B6660" i="106"/>
  <c r="D6660" i="106" s="1"/>
  <c r="B6661" i="106"/>
  <c r="D6661" i="106"/>
  <c r="B6662" i="106"/>
  <c r="D6662" i="106" s="1"/>
  <c r="B6663" i="106"/>
  <c r="D6663" i="106"/>
  <c r="B6664" i="106"/>
  <c r="D6664" i="106"/>
  <c r="B6665" i="106"/>
  <c r="D6665" i="106"/>
  <c r="B6666" i="106"/>
  <c r="D6666" i="106" s="1"/>
  <c r="B6667" i="106"/>
  <c r="D6667" i="106"/>
  <c r="B6668" i="106"/>
  <c r="D6668" i="106" s="1"/>
  <c r="B6669" i="106"/>
  <c r="D6669" i="106"/>
  <c r="B6670" i="106"/>
  <c r="D6670" i="106" s="1"/>
  <c r="B6671" i="106"/>
  <c r="D6671" i="106"/>
  <c r="B6672" i="106"/>
  <c r="D6672" i="106"/>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c r="B6685" i="106"/>
  <c r="D6685" i="106"/>
  <c r="B6686" i="106"/>
  <c r="D6686" i="106" s="1"/>
  <c r="B6687" i="106"/>
  <c r="D6687" i="106"/>
  <c r="B6688" i="106"/>
  <c r="D6688" i="106"/>
  <c r="B6689" i="106"/>
  <c r="D6689" i="106"/>
  <c r="B6690" i="106"/>
  <c r="D6690" i="106" s="1"/>
  <c r="B6691" i="106"/>
  <c r="D6691" i="106"/>
  <c r="B6692" i="106"/>
  <c r="D6692" i="106" s="1"/>
  <c r="B6693" i="106"/>
  <c r="D6693" i="106"/>
  <c r="B6694" i="106"/>
  <c r="D6694" i="106" s="1"/>
  <c r="B6695" i="106"/>
  <c r="D6695" i="106"/>
  <c r="B6696" i="106"/>
  <c r="D6696" i="106"/>
  <c r="B6697" i="106"/>
  <c r="D6697" i="106"/>
  <c r="B6698" i="106"/>
  <c r="D6698" i="106" s="1"/>
  <c r="B6699" i="106"/>
  <c r="D6699" i="106"/>
  <c r="B6700" i="106"/>
  <c r="D6700" i="106" s="1"/>
  <c r="B6701" i="106"/>
  <c r="D6701" i="106"/>
  <c r="B6702" i="106"/>
  <c r="D6702" i="106" s="1"/>
  <c r="B6703" i="106"/>
  <c r="D6703" i="106"/>
  <c r="B6704" i="106"/>
  <c r="D6704" i="106"/>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c r="B6717" i="106"/>
  <c r="D6717" i="106"/>
  <c r="B6718" i="106"/>
  <c r="D6718" i="106" s="1"/>
  <c r="B6719" i="106"/>
  <c r="D6719" i="106"/>
  <c r="B6720" i="106"/>
  <c r="D6720" i="106"/>
  <c r="B6721" i="106"/>
  <c r="D6721" i="106"/>
  <c r="B6722" i="106"/>
  <c r="D6722" i="106" s="1"/>
  <c r="B6723" i="106"/>
  <c r="D6723" i="106"/>
  <c r="B6724" i="106"/>
  <c r="D6724" i="106" s="1"/>
  <c r="B6725" i="106"/>
  <c r="D6725" i="106"/>
  <c r="B6726" i="106"/>
  <c r="D6726" i="106" s="1"/>
  <c r="B6727" i="106"/>
  <c r="D6727" i="106"/>
  <c r="B6728" i="106"/>
  <c r="D6728" i="106"/>
  <c r="B6729" i="106"/>
  <c r="D6729" i="106"/>
  <c r="B6730" i="106"/>
  <c r="D6730" i="106" s="1"/>
  <c r="B6731" i="106"/>
  <c r="D6731" i="106"/>
  <c r="B6732" i="106"/>
  <c r="D6732" i="106" s="1"/>
  <c r="B6733" i="106"/>
  <c r="D6733" i="106"/>
  <c r="B6734" i="106"/>
  <c r="D6734" i="106" s="1"/>
  <c r="B6735" i="106"/>
  <c r="D6735" i="106"/>
  <c r="B6736" i="106"/>
  <c r="D6736" i="106"/>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c r="B6749" i="106"/>
  <c r="D6749" i="106"/>
  <c r="B6750" i="106"/>
  <c r="D6750" i="106" s="1"/>
  <c r="B6751" i="106"/>
  <c r="D6751" i="106"/>
  <c r="B6752" i="106"/>
  <c r="D6752" i="106"/>
  <c r="B6753" i="106"/>
  <c r="D6753" i="106"/>
  <c r="B6754" i="106"/>
  <c r="D6754" i="106" s="1"/>
  <c r="B6755" i="106"/>
  <c r="D6755" i="106"/>
  <c r="B6756" i="106"/>
  <c r="D6756" i="106" s="1"/>
  <c r="B6757" i="106"/>
  <c r="D6757" i="106"/>
  <c r="B6758" i="106"/>
  <c r="D6758" i="106" s="1"/>
  <c r="B6759" i="106"/>
  <c r="D6759" i="106"/>
  <c r="B6760" i="106"/>
  <c r="D6760" i="106"/>
  <c r="B6761" i="106"/>
  <c r="D6761" i="106"/>
  <c r="B6762" i="106"/>
  <c r="D6762" i="106" s="1"/>
  <c r="B6763" i="106"/>
  <c r="D6763" i="106"/>
  <c r="B6764" i="106"/>
  <c r="D6764" i="106" s="1"/>
  <c r="B6765" i="106"/>
  <c r="D6765" i="106"/>
  <c r="B6766" i="106"/>
  <c r="D6766" i="106" s="1"/>
  <c r="B6767" i="106"/>
  <c r="D6767" i="106"/>
  <c r="B6768" i="106"/>
  <c r="D6768" i="106"/>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c r="B6781" i="106"/>
  <c r="D6781" i="106"/>
  <c r="B6782" i="106"/>
  <c r="D6782" i="106" s="1"/>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90" i="106"/>
  <c r="D6890" i="106" s="1"/>
  <c r="K27" i="29"/>
  <c r="B6891" i="106"/>
  <c r="D6891" i="106" s="1"/>
  <c r="B6892" i="106"/>
  <c r="D6892" i="106" s="1"/>
  <c r="K28" i="29"/>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c r="B7040" i="106"/>
  <c r="D7040" i="106"/>
  <c r="B7043" i="106"/>
  <c r="D7043" i="106"/>
  <c r="B7044" i="106"/>
  <c r="D7044" i="106" s="1"/>
  <c r="B7045" i="106"/>
  <c r="D7045" i="106"/>
  <c r="B7046" i="106"/>
  <c r="D7046" i="106"/>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B7205" i="106"/>
  <c r="D7205" i="106" s="1"/>
  <c r="J323" i="29"/>
  <c r="J331" i="29" s="1"/>
  <c r="B7223" i="106" s="1"/>
  <c r="D7223" i="106" s="1"/>
  <c r="K321" i="29"/>
  <c r="B7696" i="106" s="1"/>
  <c r="D7696" i="106" s="1"/>
  <c r="K322" i="29"/>
  <c r="B7208" i="106"/>
  <c r="D7208" i="106" s="1"/>
  <c r="K326" i="29"/>
  <c r="B7209" i="106"/>
  <c r="D7209" i="106" s="1"/>
  <c r="B7210" i="106"/>
  <c r="D7210" i="106" s="1"/>
  <c r="K327" i="29"/>
  <c r="B7212" i="106"/>
  <c r="D7212" i="106" s="1"/>
  <c r="K328" i="29"/>
  <c r="B7213" i="106"/>
  <c r="D7213" i="106" s="1"/>
  <c r="H329" i="29"/>
  <c r="C331" i="29"/>
  <c r="B7216" i="106" s="1"/>
  <c r="D7216" i="106" s="1"/>
  <c r="B7226" i="106"/>
  <c r="D7226" i="106" s="1"/>
  <c r="B7227" i="106"/>
  <c r="D7227" i="106" s="1"/>
  <c r="B7228" i="106"/>
  <c r="D7228" i="106" s="1"/>
  <c r="B7229" i="106"/>
  <c r="D7229" i="106" s="1"/>
  <c r="I339" i="29"/>
  <c r="J339" i="29"/>
  <c r="J341" i="29" s="1"/>
  <c r="B7235" i="106" s="1"/>
  <c r="D7235"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c r="B7659" i="106"/>
  <c r="D7659" i="106" s="1"/>
  <c r="B7660" i="106"/>
  <c r="D7660" i="106"/>
  <c r="B7661" i="106"/>
  <c r="D7661" i="106" s="1"/>
  <c r="B7662" i="106"/>
  <c r="D7662" i="106"/>
  <c r="B7663" i="106"/>
  <c r="D7663" i="106" s="1"/>
  <c r="B7664" i="106"/>
  <c r="D7664" i="106" s="1"/>
  <c r="B7665" i="106"/>
  <c r="D7665" i="106"/>
  <c r="B7666" i="106"/>
  <c r="D7666" i="106"/>
  <c r="B7667" i="106"/>
  <c r="D7667" i="106" s="1"/>
  <c r="B7668" i="106"/>
  <c r="D7668" i="106"/>
  <c r="B7669" i="106"/>
  <c r="D7669" i="106"/>
  <c r="B7670" i="106"/>
  <c r="D7670" i="106" s="1"/>
  <c r="B7671" i="106"/>
  <c r="D7671" i="106" s="1"/>
  <c r="B7672" i="106"/>
  <c r="D7672" i="106"/>
  <c r="B7673" i="106"/>
  <c r="D7673" i="106"/>
  <c r="B7674" i="106"/>
  <c r="D7674" i="106"/>
  <c r="B7675" i="106"/>
  <c r="D7675" i="106" s="1"/>
  <c r="B7676" i="106"/>
  <c r="D7676" i="106" s="1"/>
  <c r="B7677" i="106"/>
  <c r="D7677" i="106" s="1"/>
  <c r="B7678" i="106"/>
  <c r="D7678" i="106" s="1"/>
  <c r="B7679" i="106"/>
  <c r="D7679" i="106" s="1"/>
  <c r="B7680" i="106"/>
  <c r="D7680" i="106"/>
  <c r="B7681" i="106"/>
  <c r="D7681" i="106"/>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c r="B7702" i="106"/>
  <c r="D7702" i="106" s="1"/>
  <c r="B7703" i="106"/>
  <c r="D7703" i="106"/>
  <c r="B7704" i="106"/>
  <c r="D7704" i="106" s="1"/>
  <c r="B7705" i="106"/>
  <c r="D7705" i="106"/>
  <c r="B7706" i="106"/>
  <c r="D7706" i="106"/>
  <c r="B7707" i="106"/>
  <c r="D7707"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C45" i="34"/>
  <c r="D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C109" i="5"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C114" i="5"/>
  <c r="B5125" i="106"/>
  <c r="D5125" i="106" s="1"/>
  <c r="D114" i="5"/>
  <c r="D5" i="4" s="1"/>
  <c r="B3406" i="106" s="1"/>
  <c r="D3406" i="106" s="1"/>
  <c r="B5360" i="106"/>
  <c r="D5360" i="106" s="1"/>
  <c r="F114" i="5"/>
  <c r="B5592" i="106"/>
  <c r="D5592" i="106" s="1"/>
  <c r="G114" i="5"/>
  <c r="G5" i="4" s="1"/>
  <c r="B3409" i="106" s="1"/>
  <c r="D3409" i="106" s="1"/>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D131" i="5"/>
  <c r="B5369" i="106" s="1"/>
  <c r="D5369" i="106" s="1"/>
  <c r="C140" i="5"/>
  <c r="B5161" i="106" s="1"/>
  <c r="D5161" i="106" s="1"/>
  <c r="D140" i="5"/>
  <c r="B5383" i="106"/>
  <c r="D5383" i="106" s="1"/>
  <c r="G140" i="5"/>
  <c r="G144" i="5"/>
  <c r="B5756" i="106" s="1"/>
  <c r="D5756" i="106" s="1"/>
  <c r="G154" i="5"/>
  <c r="F110" i="34" s="1"/>
  <c r="C144" i="5"/>
  <c r="B5165" i="106" s="1"/>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J274" i="5" s="1"/>
  <c r="B7054" i="106" s="1"/>
  <c r="D7054" i="106" s="1"/>
  <c r="K178" i="5"/>
  <c r="B4951" i="106" s="1"/>
  <c r="D4951" i="106" s="1"/>
  <c r="C184" i="5"/>
  <c r="F126" i="34" s="1"/>
  <c r="B5232" i="106"/>
  <c r="D5232" i="106" s="1"/>
  <c r="D184" i="5"/>
  <c r="B5425" i="106"/>
  <c r="D5425" i="106" s="1"/>
  <c r="F184" i="5"/>
  <c r="B5658" i="106"/>
  <c r="D5658" i="106" s="1"/>
  <c r="G184" i="5"/>
  <c r="B5784" i="106" s="1"/>
  <c r="D5784" i="106" s="1"/>
  <c r="H184" i="5"/>
  <c r="B5908" i="106"/>
  <c r="D5908" i="106" s="1"/>
  <c r="K184" i="5"/>
  <c r="B6016" i="106" s="1"/>
  <c r="D6016" i="106" s="1"/>
  <c r="B4395" i="106"/>
  <c r="D4395" i="106" s="1"/>
  <c r="D191" i="5"/>
  <c r="B4396" i="106" s="1"/>
  <c r="D4396" i="106" s="1"/>
  <c r="F191" i="5"/>
  <c r="G191" i="5"/>
  <c r="B5246" i="106"/>
  <c r="D5246" i="106" s="1"/>
  <c r="G201" i="5"/>
  <c r="F128" i="34" s="1"/>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C5" i="4"/>
  <c r="B3405" i="106" s="1"/>
  <c r="D3405" i="106" s="1"/>
  <c r="F5" i="4"/>
  <c r="B3408" i="106" s="1"/>
  <c r="D3408" i="106" s="1"/>
  <c r="G14" i="4"/>
  <c r="C14" i="4"/>
  <c r="B2558" i="106" s="1"/>
  <c r="D2558" i="106" s="1"/>
  <c r="D14" i="4"/>
  <c r="B2570" i="106" s="1"/>
  <c r="D2570" i="106" s="1"/>
  <c r="F14" i="4"/>
  <c r="B2609" i="106"/>
  <c r="D2609" i="106" s="1"/>
  <c r="E15" i="4"/>
  <c r="B2633" i="106" s="1"/>
  <c r="D2633" i="106" s="1"/>
  <c r="D7" i="118"/>
  <c r="D8" i="118"/>
  <c r="D9" i="118"/>
  <c r="H14" i="118"/>
  <c r="H19" i="118"/>
  <c r="H24" i="118"/>
  <c r="H28" i="118"/>
  <c r="H29" i="118"/>
  <c r="D11" i="37"/>
  <c r="D22" i="37"/>
  <c r="J22" i="37"/>
  <c r="L22" i="37"/>
  <c r="D24" i="37"/>
  <c r="B4270" i="106" s="1"/>
  <c r="D4270" i="106" s="1"/>
  <c r="B83" i="36"/>
  <c r="L5" i="11"/>
  <c r="B2056" i="106" s="1"/>
  <c r="D2056" i="106" s="1"/>
  <c r="B2597" i="106"/>
  <c r="D2597" i="106" s="1"/>
  <c r="F135" i="34"/>
  <c r="F129" i="34"/>
  <c r="F94" i="34"/>
  <c r="B5847" i="106"/>
  <c r="D5847" i="106" s="1"/>
  <c r="B5752" i="106"/>
  <c r="D5752" i="106" s="1"/>
  <c r="J173" i="5"/>
  <c r="H173" i="5"/>
  <c r="B5906" i="106" s="1"/>
  <c r="D5906" i="106" s="1"/>
  <c r="B1746" i="106"/>
  <c r="D1746" i="106" s="1"/>
  <c r="I41" i="3" l="1"/>
  <c r="B2913" i="106" s="1"/>
  <c r="D2913" i="106" s="1"/>
  <c r="L331" i="29"/>
  <c r="L305" i="29"/>
  <c r="G331" i="29"/>
  <c r="B7220" i="106" s="1"/>
  <c r="D7220" i="106" s="1"/>
  <c r="K162" i="29"/>
  <c r="K84" i="29"/>
  <c r="K110" i="29"/>
  <c r="B1151" i="106" s="1"/>
  <c r="D1151" i="106" s="1"/>
  <c r="K112" i="29"/>
  <c r="D331" i="29"/>
  <c r="B7217" i="106" s="1"/>
  <c r="D7217" i="106" s="1"/>
  <c r="K339" i="29"/>
  <c r="B3670" i="106" s="1"/>
  <c r="D3670" i="106" s="1"/>
  <c r="H129" i="29"/>
  <c r="H150" i="29" s="1"/>
  <c r="B1273" i="106" s="1"/>
  <c r="D1273" i="106" s="1"/>
  <c r="E129" i="29"/>
  <c r="B1241" i="106" s="1"/>
  <c r="D1241" i="106" s="1"/>
  <c r="K349" i="29"/>
  <c r="B3676" i="106" s="1"/>
  <c r="D3676" i="106" s="1"/>
  <c r="N22" i="3"/>
  <c r="B283" i="106" s="1"/>
  <c r="D283" i="106" s="1"/>
  <c r="D75" i="36"/>
  <c r="B4268" i="106"/>
  <c r="D4268" i="106" s="1"/>
  <c r="F105" i="34"/>
  <c r="D5" i="7"/>
  <c r="B1761" i="106" s="1"/>
  <c r="D1761" i="106" s="1"/>
  <c r="K24" i="12"/>
  <c r="L354" i="29"/>
  <c r="D60" i="36"/>
  <c r="J109" i="5"/>
  <c r="J4" i="4" s="1"/>
  <c r="B6220" i="106" s="1"/>
  <c r="D6220" i="106" s="1"/>
  <c r="D56" i="36"/>
  <c r="B7074" i="106"/>
  <c r="D7074" i="106" s="1"/>
  <c r="G109" i="5"/>
  <c r="B6024" i="106" s="1"/>
  <c r="D6024" i="106" s="1"/>
  <c r="G204" i="29"/>
  <c r="K178" i="29"/>
  <c r="F13" i="4" s="1"/>
  <c r="B2596" i="106" s="1"/>
  <c r="D2596" i="106" s="1"/>
  <c r="F28" i="108"/>
  <c r="F27" i="108"/>
  <c r="B6848" i="106"/>
  <c r="D6848" i="106" s="1"/>
  <c r="B5066" i="106"/>
  <c r="D5066" i="106" s="1"/>
  <c r="D13" i="7"/>
  <c r="B3726" i="106" s="1"/>
  <c r="D3726" i="106" s="1"/>
  <c r="D4" i="7"/>
  <c r="B1760" i="106" s="1"/>
  <c r="D1760" i="106" s="1"/>
  <c r="H33" i="118"/>
  <c r="B5121" i="106"/>
  <c r="D5121" i="106" s="1"/>
  <c r="C4" i="4"/>
  <c r="B2551" i="106" s="1"/>
  <c r="D2551" i="106" s="1"/>
  <c r="B7019" i="106"/>
  <c r="D7019" i="106" s="1"/>
  <c r="C16" i="4"/>
  <c r="B2560" i="106" s="1"/>
  <c r="D2560" i="106" s="1"/>
  <c r="I6" i="4"/>
  <c r="B5011" i="106" s="1"/>
  <c r="D5011" i="106" s="1"/>
  <c r="B4216" i="106"/>
  <c r="D4216" i="106" s="1"/>
  <c r="B3569" i="106"/>
  <c r="D3569" i="106" s="1"/>
  <c r="B7071" i="106"/>
  <c r="D7071" i="106" s="1"/>
  <c r="B6124" i="106"/>
  <c r="D6124" i="106" s="1"/>
  <c r="B3626" i="106"/>
  <c r="D3626" i="106" s="1"/>
  <c r="D341" i="29"/>
  <c r="B3170" i="106"/>
  <c r="D3170" i="106" s="1"/>
  <c r="H76" i="4"/>
  <c r="B3298" i="106" s="1"/>
  <c r="D3298" i="106" s="1"/>
  <c r="B1796" i="106"/>
  <c r="D1796" i="106" s="1"/>
  <c r="F19" i="7"/>
  <c r="F41" i="3"/>
  <c r="B169" i="106"/>
  <c r="D169" i="106" s="1"/>
  <c r="F130" i="34"/>
  <c r="B5147" i="106"/>
  <c r="D5147" i="106" s="1"/>
  <c r="C172" i="5"/>
  <c r="F104" i="34"/>
  <c r="D15" i="7"/>
  <c r="B1772" i="106" s="1"/>
  <c r="D1772" i="106" s="1"/>
  <c r="B6397" i="106"/>
  <c r="D6397" i="106" s="1"/>
  <c r="J6" i="4"/>
  <c r="B6221" i="106" s="1"/>
  <c r="D6221" i="106" s="1"/>
  <c r="B6028" i="106"/>
  <c r="D6028" i="106" s="1"/>
  <c r="K28" i="118"/>
  <c r="O27" i="118" s="1"/>
  <c r="O29" i="118" s="1"/>
  <c r="B6400" i="106"/>
  <c r="D6400" i="106" s="1"/>
  <c r="B4357" i="106"/>
  <c r="D4357" i="106" s="1"/>
  <c r="G172" i="5"/>
  <c r="B5770" i="106" s="1"/>
  <c r="D5770" i="106" s="1"/>
  <c r="B1751" i="106"/>
  <c r="D1751" i="106" s="1"/>
  <c r="D9" i="7"/>
  <c r="B1767" i="106" s="1"/>
  <c r="D1767" i="106" s="1"/>
  <c r="F16" i="11"/>
  <c r="F43" i="34"/>
  <c r="E28" i="108"/>
  <c r="B4203" i="106"/>
  <c r="D4203" i="106" s="1"/>
  <c r="K41" i="3"/>
  <c r="B3565" i="106"/>
  <c r="D3565" i="106" s="1"/>
  <c r="F40" i="34"/>
  <c r="J354" i="29"/>
  <c r="B7245" i="106" s="1"/>
  <c r="D7245" i="106" s="1"/>
  <c r="B6889" i="106"/>
  <c r="D6889" i="106" s="1"/>
  <c r="F45" i="34"/>
  <c r="D14" i="7"/>
  <c r="B1770" i="106" s="1"/>
  <c r="D1770" i="106" s="1"/>
  <c r="B4373" i="106"/>
  <c r="D4373" i="106" s="1"/>
  <c r="K173" i="5"/>
  <c r="B1747" i="106"/>
  <c r="D1747" i="106" s="1"/>
  <c r="D7" i="7"/>
  <c r="B1763" i="106" s="1"/>
  <c r="D1763" i="106" s="1"/>
  <c r="J129" i="29"/>
  <c r="B7038" i="106" s="1"/>
  <c r="D7038" i="106" s="1"/>
  <c r="D172" i="5"/>
  <c r="B6352" i="106"/>
  <c r="D6352" i="106" s="1"/>
  <c r="F127" i="34"/>
  <c r="I129" i="29"/>
  <c r="B7037" i="106" s="1"/>
  <c r="D7037" i="106" s="1"/>
  <c r="B6887" i="106"/>
  <c r="D6887" i="106" s="1"/>
  <c r="F44" i="34"/>
  <c r="B5599" i="106"/>
  <c r="D5599" i="106" s="1"/>
  <c r="B1752" i="106"/>
  <c r="D1752" i="106" s="1"/>
  <c r="D11" i="7"/>
  <c r="B1768" i="106" s="1"/>
  <c r="D1768" i="106" s="1"/>
  <c r="E109" i="5"/>
  <c r="E4" i="4" s="1"/>
  <c r="B2630" i="106" s="1"/>
  <c r="D2630" i="106" s="1"/>
  <c r="F106" i="34"/>
  <c r="K274" i="5"/>
  <c r="K323" i="29"/>
  <c r="D18" i="7"/>
  <c r="B4105" i="106" s="1"/>
  <c r="D4105" i="106" s="1"/>
  <c r="H6" i="4"/>
  <c r="B2656" i="106" s="1"/>
  <c r="D2656" i="106" s="1"/>
  <c r="D109" i="5"/>
  <c r="D12" i="7"/>
  <c r="B1769" i="106" s="1"/>
  <c r="D1769" i="106" s="1"/>
  <c r="F109" i="5"/>
  <c r="D17" i="7"/>
  <c r="B4104" i="106" s="1"/>
  <c r="D4104" i="106" s="1"/>
  <c r="H109" i="5"/>
  <c r="F39" i="34"/>
  <c r="B7231" i="106"/>
  <c r="D7231" i="106" s="1"/>
  <c r="B7211" i="106"/>
  <c r="D7211" i="106" s="1"/>
  <c r="K329" i="29"/>
  <c r="B7215" i="106" s="1"/>
  <c r="D7215" i="106" s="1"/>
  <c r="B7206" i="106"/>
  <c r="D7206" i="106" s="1"/>
  <c r="B6893" i="106"/>
  <c r="D6893" i="106" s="1"/>
  <c r="F47" i="34"/>
  <c r="B3703" i="106"/>
  <c r="D3703" i="106" s="1"/>
  <c r="K286" i="29"/>
  <c r="B1512" i="106"/>
  <c r="D1512" i="106" s="1"/>
  <c r="B3647" i="106"/>
  <c r="D3647" i="106" s="1"/>
  <c r="G341" i="29"/>
  <c r="B3654" i="106"/>
  <c r="D3654" i="106" s="1"/>
  <c r="H341" i="29"/>
  <c r="B3252" i="106"/>
  <c r="D3252" i="106" s="1"/>
  <c r="F77" i="4"/>
  <c r="B3255" i="106" s="1"/>
  <c r="D3255" i="106" s="1"/>
  <c r="B1339" i="106"/>
  <c r="D1339" i="106" s="1"/>
  <c r="C204" i="29"/>
  <c r="B1340" i="106" s="1"/>
  <c r="D1340" i="106" s="1"/>
  <c r="B3673" i="106"/>
  <c r="D3673" i="106" s="1"/>
  <c r="K344" i="29"/>
  <c r="E13" i="145"/>
  <c r="G13" i="145" s="1"/>
  <c r="B2724" i="106"/>
  <c r="D2724" i="106" s="1"/>
  <c r="J41" i="3"/>
  <c r="B6216" i="106" s="1"/>
  <c r="D6216" i="106" s="1"/>
  <c r="B3658" i="106"/>
  <c r="D3658" i="106" s="1"/>
  <c r="D41" i="3"/>
  <c r="B122" i="106"/>
  <c r="D122" i="106" s="1"/>
  <c r="K223" i="29"/>
  <c r="E204" i="29"/>
  <c r="B1353" i="106" s="1"/>
  <c r="D1353" i="106" s="1"/>
  <c r="E305" i="29"/>
  <c r="B1536" i="106" s="1"/>
  <c r="D1536" i="106" s="1"/>
  <c r="D305" i="29"/>
  <c r="B1530" i="106" s="1"/>
  <c r="D1530" i="106" s="1"/>
  <c r="G15" i="145"/>
  <c r="L41" i="3"/>
  <c r="F21" i="8"/>
  <c r="C129" i="29"/>
  <c r="L13" i="11"/>
  <c r="B2060" i="106" s="1"/>
  <c r="D2060" i="106" s="1"/>
  <c r="J88" i="28"/>
  <c r="F172" i="5"/>
  <c r="B5644" i="106" s="1"/>
  <c r="D5644" i="106" s="1"/>
  <c r="B3689" i="106"/>
  <c r="D3689" i="106" s="1"/>
  <c r="I76" i="4"/>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E150" i="29" l="1"/>
  <c r="B1242" i="106" s="1"/>
  <c r="D1242" i="106" s="1"/>
  <c r="K341" i="29"/>
  <c r="I150" i="29"/>
  <c r="J150" i="29"/>
  <c r="B7052" i="106" s="1"/>
  <c r="D7052" i="106" s="1"/>
  <c r="N23" i="3"/>
  <c r="B284" i="106" s="1"/>
  <c r="D284" i="106" s="1"/>
  <c r="J275" i="5"/>
  <c r="B7055" i="106" s="1"/>
  <c r="D7055" i="106" s="1"/>
  <c r="B7733" i="106"/>
  <c r="D7733" i="106" s="1"/>
  <c r="K26" i="12"/>
  <c r="B7743" i="106" s="1"/>
  <c r="D7743" i="106" s="1"/>
  <c r="L114" i="29"/>
  <c r="G4" i="4"/>
  <c r="B2603" i="106" s="1"/>
  <c r="D2603" i="106" s="1"/>
  <c r="B1365" i="106"/>
  <c r="D1365" i="106" s="1"/>
  <c r="F65" i="34"/>
  <c r="F173" i="5"/>
  <c r="F40" i="108"/>
  <c r="G42" i="108" s="1"/>
  <c r="L16" i="11"/>
  <c r="B2061" i="106" s="1"/>
  <c r="D2061" i="106" s="1"/>
  <c r="B2031" i="106"/>
  <c r="D2031" i="106" s="1"/>
  <c r="B1474" i="106"/>
  <c r="D1474" i="106" s="1"/>
  <c r="G12" i="4"/>
  <c r="B2607" i="106" s="1"/>
  <c r="D2607" i="106" s="1"/>
  <c r="D7253" i="106"/>
  <c r="D30" i="36"/>
  <c r="B7760" i="106"/>
  <c r="D7760" i="106" s="1"/>
  <c r="B3674" i="106"/>
  <c r="D3674" i="106" s="1"/>
  <c r="K15" i="4"/>
  <c r="B3573" i="106" s="1"/>
  <c r="D3573" i="106" s="1"/>
  <c r="B3649" i="106"/>
  <c r="D3649" i="106" s="1"/>
  <c r="G354" i="29"/>
  <c r="B3650" i="106" s="1"/>
  <c r="D3650" i="106" s="1"/>
  <c r="K6" i="4"/>
  <c r="B6014" i="106"/>
  <c r="D6014" i="106" s="1"/>
  <c r="B3568" i="106"/>
  <c r="D3568" i="106" s="1"/>
  <c r="D58" i="36"/>
  <c r="B3724" i="106"/>
  <c r="D3724" i="106" s="1"/>
  <c r="F73" i="34"/>
  <c r="G15" i="4"/>
  <c r="B6032" i="106" s="1"/>
  <c r="D6032" i="106" s="1"/>
  <c r="B1879" i="106"/>
  <c r="D1879" i="106" s="1"/>
  <c r="H22" i="37"/>
  <c r="B1515" i="106"/>
  <c r="D1515" i="106" s="1"/>
  <c r="G16" i="4"/>
  <c r="B2611" i="106" s="1"/>
  <c r="D2611" i="106" s="1"/>
  <c r="B5356" i="106"/>
  <c r="D5356" i="106" s="1"/>
  <c r="D4" i="4"/>
  <c r="B2564" i="106" s="1"/>
  <c r="D2564" i="106" s="1"/>
  <c r="D57" i="36"/>
  <c r="F4" i="4"/>
  <c r="B2591" i="106" s="1"/>
  <c r="D2591" i="106" s="1"/>
  <c r="B5588" i="106"/>
  <c r="D5588" i="106" s="1"/>
  <c r="D7252" i="106"/>
  <c r="B124" i="106"/>
  <c r="D124" i="106" s="1"/>
  <c r="D51" i="36"/>
  <c r="K102" i="29"/>
  <c r="F53" i="34" s="1"/>
  <c r="D7254" i="106"/>
  <c r="B5527" i="106"/>
  <c r="D5527" i="106" s="1"/>
  <c r="F274" i="5"/>
  <c r="F275" i="5" s="1"/>
  <c r="B5720" i="106" s="1"/>
  <c r="D5720" i="106" s="1"/>
  <c r="B2917" i="106"/>
  <c r="D2917" i="106" s="1"/>
  <c r="D59" i="36"/>
  <c r="B5412" i="106"/>
  <c r="D5412" i="106" s="1"/>
  <c r="D173" i="5"/>
  <c r="G173" i="5"/>
  <c r="C173" i="5"/>
  <c r="B5214" i="106"/>
  <c r="D5214" i="106" s="1"/>
  <c r="D7255" i="106"/>
  <c r="B3318" i="106"/>
  <c r="D3318" i="106" s="1"/>
  <c r="I77" i="4"/>
  <c r="B3319" i="106" s="1"/>
  <c r="D3319" i="106" s="1"/>
  <c r="D7256" i="106"/>
  <c r="H4" i="4"/>
  <c r="B6025" i="106"/>
  <c r="D6025" i="106" s="1"/>
  <c r="B7207" i="106"/>
  <c r="D7207" i="106" s="1"/>
  <c r="J13" i="4"/>
  <c r="B7042" i="106" s="1"/>
  <c r="D7042" i="106" s="1"/>
  <c r="B171" i="106"/>
  <c r="D171" i="106" s="1"/>
  <c r="D53" i="36"/>
  <c r="B1225" i="106"/>
  <c r="D1225" i="106" s="1"/>
  <c r="C150" i="29"/>
  <c r="B1226" i="106" s="1"/>
  <c r="D1226" i="106" s="1"/>
  <c r="J16" i="4"/>
  <c r="B6226" i="106" s="1"/>
  <c r="D6226" i="106" s="1"/>
  <c r="K331" i="29"/>
  <c r="K332" i="29" s="1"/>
  <c r="B7225" i="106" s="1"/>
  <c r="D7225" i="106" s="1"/>
  <c r="F175" i="34"/>
  <c r="B3656" i="106"/>
  <c r="D3656" i="106" s="1"/>
  <c r="H354" i="29"/>
  <c r="B3660" i="106" s="1"/>
  <c r="D3660" i="106" s="1"/>
  <c r="D19" i="7"/>
  <c r="B1775" i="106" s="1"/>
  <c r="D1775" i="106" s="1"/>
  <c r="H77" i="4"/>
  <c r="B3299" i="106" s="1"/>
  <c r="D3299" i="106" s="1"/>
  <c r="D7251" i="106"/>
  <c r="C114" i="29"/>
  <c r="B757" i="106" s="1"/>
  <c r="D757" i="106" s="1"/>
  <c r="K275" i="5"/>
  <c r="B6023" i="106" s="1"/>
  <c r="D6023" i="106" s="1"/>
  <c r="K7" i="4"/>
  <c r="B3718" i="106" s="1"/>
  <c r="D371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13" i="4" l="1"/>
  <c r="B3572" i="106" s="1"/>
  <c r="D3572" i="106" s="1"/>
  <c r="B3672" i="106"/>
  <c r="D3672" i="106" s="1"/>
  <c r="F13" i="34"/>
  <c r="B7224" i="106"/>
  <c r="D7224" i="106" s="1"/>
  <c r="F6" i="4"/>
  <c r="B2593" i="106" s="1"/>
  <c r="D2593" i="106" s="1"/>
  <c r="B5653" i="106"/>
  <c r="D5653" i="106" s="1"/>
  <c r="F8" i="4"/>
  <c r="D6" i="146" s="1"/>
  <c r="K114" i="29"/>
  <c r="C15" i="4"/>
  <c r="B2559" i="106" s="1"/>
  <c r="D2559" i="106" s="1"/>
  <c r="J17" i="4"/>
  <c r="J19" i="4" s="1"/>
  <c r="B6229" i="106" s="1"/>
  <c r="D6229" i="106" s="1"/>
  <c r="B5223" i="106"/>
  <c r="D5223" i="106" s="1"/>
  <c r="C6" i="4"/>
  <c r="B2553" i="106" s="1"/>
  <c r="D2553" i="106" s="1"/>
  <c r="B5778" i="106"/>
  <c r="D5778" i="106" s="1"/>
  <c r="G6" i="4"/>
  <c r="B2604" i="106" s="1"/>
  <c r="D2604" i="106" s="1"/>
  <c r="B2655" i="106"/>
  <c r="D2655" i="106" s="1"/>
  <c r="H8" i="4"/>
  <c r="B5421" i="106"/>
  <c r="D5421" i="106" s="1"/>
  <c r="D6" i="4"/>
  <c r="B2566" i="106" s="1"/>
  <c r="D2566" i="106" s="1"/>
  <c r="K306" i="29"/>
  <c r="B1561" i="106" s="1"/>
  <c r="D1561" i="106" s="1"/>
  <c r="B3570" i="106"/>
  <c r="D3570"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F10" i="4" l="1"/>
  <c r="B4125" i="106" s="1"/>
  <c r="D4125" i="106" s="1"/>
  <c r="B2595" i="106"/>
  <c r="D2595" i="106" s="1"/>
  <c r="J20" i="4"/>
  <c r="J78" i="4" s="1"/>
  <c r="B6227" i="106"/>
  <c r="D6227" i="106" s="1"/>
  <c r="D10" i="159"/>
  <c r="D19" i="159" s="1"/>
  <c r="D32" i="159" s="1"/>
  <c r="D49" i="159"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82" i="36"/>
  <c r="D63" i="36"/>
  <c r="C41" i="3"/>
  <c r="D50" i="36" s="1"/>
  <c r="B92" i="106"/>
  <c r="D92" i="106" s="1"/>
  <c r="B93" i="106" l="1"/>
  <c r="D93"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<sst xmlns="http://schemas.openxmlformats.org/spreadsheetml/2006/main" count="5228" uniqueCount="2191">
  <si>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</si>
  <si>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</si>
  <si>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</si>
  <si>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</si>
  <si>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</si>
  <si>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</si>
  <si>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</si>
  <si>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</si>
  <si>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</si>
  <si>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</si>
  <si>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</si>
  <si>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</si>
  <si>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</si>
  <si>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</si>
  <si>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</si>
  <si>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</si>
  <si>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</si>
  <si>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</si>
  <si>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</si>
  <si>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</si>
  <si>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</si>
  <si>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</si>
  <si>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</si>
  <si>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</si>
  <si>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</si>
  <si>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</si>
  <si>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</si>
  <si>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</si>
  <si>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</si>
  <si>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</si>
  <si>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</si>
  <si>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</si>
  <si>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</si>
  <si>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</si>
  <si>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</si>
  <si>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</si>
  <si>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</si>
  <si>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</si>
  <si>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</si>
  <si>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</si>
  <si>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</si>
  <si>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</si>
  <si>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</si>
  <si>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</si>
  <si>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</si>
  <si>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</si>
  <si>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</si>
  <si>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</si>
  <si>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</si>
  <si>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</si>
  <si>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</si>
  <si>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</si>
  <si>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</si>
  <si>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</si>
  <si>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</si>
  <si>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</si>
  <si>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</si>
  <si>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</si>
  <si>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</si>
  <si>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</si>
  <si>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</si>
  <si>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</si>
  <si>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</si>
  <si>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</si>
  <si>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</si>
  <si>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</si>
  <si>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</si>
  <si>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</si>
  <si>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</si>
  <si>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</si>
  <si>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</si>
  <si>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</si>
  <si>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</si>
  <si>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</si>
  <si>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</si>
  <si>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</si>
  <si>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</si>
  <si>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</si>
  <si>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</si>
  <si>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</si>
  <si>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</si>
  <si>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</si>
  <si>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</si>
  <si>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</si>
  <si>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</si>
  <si>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</si>
  <si>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</si>
  <si>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</si>
  <si>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</si>
  <si>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</si>
  <si>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</si>
  <si>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</si>
  <si>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</si>
  <si>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</si>
  <si>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</si>
  <si>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</si>
  <si>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</si>
  <si>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</si>
  <si>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</si>
  <si>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</si>
  <si>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</si>
  <si>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</si>
  <si>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</si>
  <si>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</si>
  <si>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</si>
  <si>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</si>
  <si>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</si>
  <si>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</si>
  <si>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</si>
  <si>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</si>
  <si>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</si>
  <si>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</si>
  <si>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</si>
  <si>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</si>
  <si>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</si>
  <si>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</si>
  <si>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</si>
  <si>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</si>
  <si>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</si>
  <si>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</si>
  <si>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</si>
  <si>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</si>
  <si>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</si>
  <si>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</si>
  <si>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</si>
  <si>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</si>
  <si>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</si>
  <si>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</si>
  <si>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</si>
  <si>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</si>
  <si>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</si>
  <si>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</si>
  <si>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</si>
  <si>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</si>
  <si>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</si>
  <si>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</si>
  <si>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</si>
  <si>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</si>
  <si>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</si>
  <si>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</si>
  <si>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</si>
  <si>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</si>
  <si>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</si>
  <si>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</si>
  <si>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</si>
  <si>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</si>
  <si>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</si>
  <si>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</si>
  <si>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</si>
  <si>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</si>
  <si>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</si>
  <si>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</si>
  <si>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</si>
  <si>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</si>
  <si>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</si>
  <si>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</si>
  <si>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</si>
  <si>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</si>
  <si>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</si>
  <si>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</si>
  <si>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</si>
  <si>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</si>
  <si>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</si>
  <si>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</si>
  <si>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</si>
  <si>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</si>
  <si>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</si>
  <si>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</si>
  <si>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</si>
  <si>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</si>
  <si>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</si>
  <si>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</si>
  <si>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</si>
  <si>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</si>
  <si>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</si>
  <si>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</si>
  <si>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</si>
  <si>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</si>
  <si>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</si>
  <si>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</si>
  <si>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</si>
  <si>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</si>
  <si>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</si>
  <si>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</si>
  <si>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</si>
  <si>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</si>
  <si>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</si>
  <si>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</si>
  <si>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</si>
  <si>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</si>
  <si>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</si>
  <si>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</si>
  <si>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</si>
  <si>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</si>
  <si>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</si>
  <si>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</si>
  <si>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</si>
  <si>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</si>
  <si>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</si>
  <si>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</si>
  <si>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</si>
  <si>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</si>
  <si>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</si>
  <si>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</si>
  <si>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</si>
  <si>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</si>
  <si>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</si>
  <si>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</si>
  <si>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</si>
  <si>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</si>
  <si>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</si>
  <si>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</si>
  <si>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</si>
  <si>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</si>
  <si>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</si>
  <si>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</si>
  <si>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</si>
  <si>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</si>
  <si>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</si>
  <si>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</si>
  <si>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</si>
  <si>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</si>
  <si>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</si>
  <si>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</si>
  <si>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</si>
  <si>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</si>
  <si>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</si>
  <si>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</si>
  <si>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</si>
  <si>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</si>
  <si>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</si>
  <si>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</si>
  <si>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</si>
  <si>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</si>
  <si>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</si>
  <si>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</si>
  <si>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</si>
  <si>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</si>
  <si>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</si>
  <si>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</si>
  <si>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</si>
  <si>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</si>
  <si>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</si>
  <si>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</si>
  <si>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</si>
  <si>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</si>
  <si>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</si>
  <si>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</si>
  <si>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</si>
  <si>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</si>
  <si>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</si>
  <si>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</si>
  <si>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</si>
  <si>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</si>
  <si>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</si>
  <si>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</si>
  <si>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</si>
  <si>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</si>
  <si>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</si>
  <si>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</si>
  <si>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</si>
  <si>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</si>
  <si>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</si>
  <si>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</si>
  <si>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</si>
  <si>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</si>
  <si>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</si>
  <si>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</si>
  <si>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</si>
  <si>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</si>
  <si>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</si>
  <si>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</si>
  <si>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</si>
  <si>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</si>
  <si>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</si>
  <si>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</si>
  <si>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</si>
  <si>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</si>
  <si>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</si>
  <si>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</si>
  <si>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</si>
  <si>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</si>
  <si>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</si>
  <si>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</si>
  <si>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</si>
  <si>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</si>
  <si>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</si>
  <si>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</si>
  <si>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</si>
  <si>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</si>
  <si>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</si>
  <si>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</si>
  <si>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</si>
  <si>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</si>
  <si>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</si>
  <si>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</si>
  <si>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</si>
  <si>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</si>
  <si>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</si>
  <si>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</si>
  <si>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</si>
  <si>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</si>
  <si>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</si>
  <si>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</si>
  <si>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</si>
  <si>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</si>
  <si>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</si>
  <si>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</si>
  <si>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</si>
  <si>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</si>
  <si>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</si>
  <si>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</si>
  <si>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</si>
  <si>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</si>
  <si>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</si>
  <si>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</si>
  <si>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</si>
  <si>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</si>
  <si>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</si>
  <si>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</si>
  <si>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</si>
  <si>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</si>
  <si>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</si>
  <si>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</si>
  <si>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</si>
  <si>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</si>
  <si>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</si>
  <si>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</si>
  <si>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</si>
  <si>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</si>
  <si>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</si>
  <si>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</si>
  <si>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</si>
  <si>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</si>
  <si>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</si>
  <si>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</si>
  <si>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</si>
  <si>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</si>
  <si>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</si>
  <si>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</si>
  <si>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</si>
  <si>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</si>
  <si>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</si>
  <si>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</si>
  <si>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</si>
  <si>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</si>
  <si>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</si>
  <si>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</si>
  <si>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</si>
  <si>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</si>
  <si>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</si>
  <si>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</si>
  <si>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</si>
  <si>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</si>
  <si>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</si>
  <si>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</si>
  <si>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</si>
  <si>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</si>
  <si>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</si>
  <si>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</si>
  <si>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</si>
  <si>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</si>
  <si>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</si>
  <si>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</si>
  <si>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</si>
  <si>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</si>
  <si>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</si>
  <si>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</si>
  <si>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</si>
  <si>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</si>
  <si>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</si>
  <si>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</si>
  <si>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</si>
  <si>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</si>
  <si>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</si>
  <si>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</si>
  <si>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</si>
  <si>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</si>
  <si>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</si>
  <si>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</si>
  <si>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</si>
  <si>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</si>
  <si>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</si>
  <si>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</si>
  <si>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</si>
  <si>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</si>
  <si>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</si>
  <si>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</si>
  <si>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</si>
  <si>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</si>
  <si>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</si>
  <si>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</si>
  <si>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</si>
  <si>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</si>
  <si>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</si>
  <si>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</si>
  <si>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</si>
  <si>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</si>
  <si>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</si>
  <si>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</si>
  <si>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</si>
  <si>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</si>
  <si>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</si>
  <si>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</si>
  <si>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</si>
  <si>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</si>
  <si>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</si>
  <si>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</si>
  <si>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</si>
  <si>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</si>
  <si>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</si>
  <si>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</si>
  <si>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</si>
  <si>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</si>
  <si>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</si>
  <si>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</si>
  <si>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</si>
  <si>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</si>
  <si>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</si>
  <si>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</si>
  <si>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</si>
  <si>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</si>
  <si>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</si>
  <si>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</si>
  <si>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</si>
  <si>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</si>
  <si>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</si>
  <si>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</si>
  <si>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</si>
  <si>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</si>
  <si>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</si>
  <si>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</si>
  <si>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</si>
  <si>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</si>
  <si>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</si>
  <si>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</si>
  <si>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</si>
  <si>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</si>
  <si>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</si>
  <si>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</si>
  <si>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</si>
  <si>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</si>
  <si>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</si>
  <si>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</si>
  <si>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</si>
  <si>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</si>
  <si>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</si>
  <si>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</si>
  <si>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</si>
  <si>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</si>
  <si>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</si>
  <si>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</si>
  <si>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</si>
  <si>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</si>
  <si>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</si>
  <si>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</si>
  <si>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</si>
  <si>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</si>
  <si>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</si>
  <si>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</si>
  <si>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</si>
  <si>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</si>
  <si>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</si>
  <si>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</si>
  <si>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</si>
  <si>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</si>
  <si>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</si>
  <si>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</si>
  <si>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</si>
  <si>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</si>
  <si>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</si>
  <si>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</si>
  <si>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</si>
  <si>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</si>
  <si>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</si>
  <si>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</si>
  <si>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</si>
  <si>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</si>
  <si>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</si>
  <si>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</si>
  <si>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</si>
  <si>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</si>
  <si>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</si>
  <si>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</si>
  <si>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</si>
  <si>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</si>
  <si>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</si>
  <si>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</si>
  <si>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</si>
  <si>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</si>
  <si>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</si>
  <si>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</si>
  <si>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</si>
  <si>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</si>
  <si>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</si>
  <si>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</si>
  <si>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</si>
  <si>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</si>
  <si>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</si>
  <si>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</si>
  <si>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</si>
  <si>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</si>
  <si>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</si>
  <si>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</si>
  <si>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</si>
  <si>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</si>
  <si>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</si>
  <si>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</si>
  <si>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</si>
  <si>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</si>
  <si>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</si>
  <si>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</si>
  <si>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</si>
  <si>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</si>
  <si>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</si>
  <si>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</si>
  <si>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</si>
  <si>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</si>
  <si>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</si>
  <si>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</si>
  <si>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</si>
  <si>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</si>
  <si>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</si>
  <si>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</si>
  <si>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</si>
  <si>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</si>
  <si>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</si>
  <si>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</si>
  <si>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</si>
  <si>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</si>
  <si>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</si>
  <si>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</si>
  <si>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</si>
  <si>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</si>
  <si>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</si>
  <si>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</si>
  <si>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</si>
  <si>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</si>
  <si>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</si>
  <si>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</si>
  <si>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</si>
  <si>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</si>
  <si>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</si>
  <si>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</si>
  <si>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</si>
  <si>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</si>
  <si>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</si>
  <si>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</si>
  <si>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</si>
  <si>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</si>
  <si>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</si>
  <si>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</si>
  <si>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</si>
  <si>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</si>
  <si>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</si>
  <si>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</si>
  <si>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</si>
  <si>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</si>
  <si>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</si>
  <si>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</si>
  <si>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</si>
  <si>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</si>
  <si>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</si>
  <si>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</si>
  <si>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</si>
  <si>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</si>
  <si>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</si>
  <si>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</si>
  <si>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</si>
  <si>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</si>
  <si>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</si>
  <si>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</si>
  <si>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</si>
  <si>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</si>
  <si>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</si>
  <si>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</si>
  <si>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</si>
  <si>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</si>
  <si>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</si>
  <si>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</si>
  <si>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</si>
  <si>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</si>
  <si>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</si>
  <si>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</si>
  <si>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</si>
  <si>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</si>
  <si>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</si>
  <si>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</si>
  <si>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</si>
  <si>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</si>
  <si>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</si>
  <si>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</si>
  <si>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</si>
  <si>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</si>
  <si>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</si>
  <si>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</si>
  <si>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</si>
  <si>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</si>
  <si>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</si>
  <si>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</si>
  <si>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</si>
  <si>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</si>
  <si>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</si>
  <si>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</si>
  <si>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</si>
  <si>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</si>
  <si>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</si>
  <si>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</si>
  <si>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</si>
  <si>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</si>
  <si>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</si>
  <si>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</si>
  <si>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</si>
  <si>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</si>
  <si>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</si>
  <si>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</si>
  <si>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</si>
  <si>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</si>
  <si>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</si>
  <si>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</si>
  <si>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</si>
  <si>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</si>
  <si>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</si>
  <si>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</si>
  <si>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</si>
  <si>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</si>
  <si>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</si>
  <si>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</si>
  <si>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</si>
  <si>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</si>
  <si>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</si>
  <si>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</si>
  <si>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</si>
  <si>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</si>
  <si>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</si>
  <si>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</si>
  <si>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</si>
  <si>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</si>
  <si>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</si>
  <si>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</si>
  <si>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</si>
  <si>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</si>
  <si>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</si>
  <si>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</si>
  <si>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</si>
  <si>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</si>
  <si>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</si>
  <si>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</si>
  <si>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</si>
  <si>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</si>
  <si>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</si>
  <si>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</si>
  <si>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</si>
  <si>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</si>
  <si>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</si>
  <si>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</si>
  <si>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</si>
  <si>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</si>
  <si>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</si>
  <si>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</si>
  <si>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</si>
  <si>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</si>
  <si>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</si>
  <si>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</si>
  <si>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</si>
  <si>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</si>
  <si>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</si>
  <si>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</si>
  <si>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</si>
  <si>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</si>
  <si>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</si>
  <si>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</si>
  <si>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</si>
  <si>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</si>
  <si>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</si>
  <si>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</si>
  <si>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</si>
  <si>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</si>
  <si>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</si>
  <si>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</si>
  <si>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</si>
  <si>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</si>
  <si>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</si>
  <si>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</si>
  <si>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</si>
  <si>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</si>
  <si>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</si>
  <si>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</si>
  <si>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</si>
  <si>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</si>
  <si>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</si>
  <si>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</si>
  <si>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</si>
  <si>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</si>
  <si>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</si>
  <si>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</si>
  <si>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</si>
  <si>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</si>
  <si>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</si>
  <si>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</si>
  <si>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</si>
  <si>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</si>
  <si>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</si>
  <si>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</si>
  <si>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</si>
  <si>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</si>
  <si>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</si>
  <si>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</si>
  <si>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</si>
  <si>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</si>
  <si>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</si>
  <si>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</si>
  <si>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</si>
  <si>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</si>
  <si>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</si>
  <si>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</si>
  <si>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</si>
  <si>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</si>
  <si>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</si>
  <si>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</si>
  <si>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</si>
  <si>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</si>
  <si>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</si>
  <si>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</si>
  <si>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</si>
  <si>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</si>
  <si>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</si>
  <si>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</si>
  <si>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</si>
  <si>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</si>
  <si>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</si>
  <si>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</si>
  <si>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</si>
  <si>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</si>
  <si>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</si>
  <si>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</si>
  <si>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</si>
  <si>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</si>
  <si>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</si>
  <si>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</si>
  <si>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</si>
  <si>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</si>
  <si>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</si>
  <si>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</si>
  <si>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</si>
  <si>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</si>
  <si>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</si>
  <si>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</si>
  <si>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</si>
  <si>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</si>
  <si>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</si>
  <si>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</si>
  <si>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</si>
  <si>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</si>
  <si>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</si>
  <si>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</si>
  <si>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</si>
  <si>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</si>
  <si>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</si>
  <si>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</si>
  <si>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</si>
  <si>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</si>
  <si>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</si>
  <si>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</si>
  <si>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</si>
  <si>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</si>
  <si>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</si>
  <si>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</si>
  <si>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</si>
  <si>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</si>
  <si>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</si>
  <si>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</si>
  <si>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</si>
  <si>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</si>
  <si>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</si>
  <si>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</si>
  <si>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</si>
  <si>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</si>
  <si>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</si>
  <si>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</si>
  <si>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</si>
  <si>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</si>
  <si>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</si>
  <si>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</si>
  <si>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</si>
  <si>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</si>
  <si>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</si>
  <si>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</si>
  <si>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</si>
  <si>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</si>
  <si>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</si>
  <si>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</si>
  <si>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</si>
  <si>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</si>
  <si>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</si>
  <si>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</si>
  <si>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</si>
  <si>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</si>
  <si>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</si>
  <si>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</si>
  <si>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</si>
  <si>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</si>
  <si>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</si>
  <si>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</si>
  <si>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</si>
  <si>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</si>
  <si>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</si>
  <si>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</si>
  <si>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</si>
  <si>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</si>
  <si>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</si>
  <si>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</si>
  <si>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</si>
  <si>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</si>
  <si>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</si>
  <si>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</si>
  <si>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</si>
  <si>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</si>
  <si>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</si>
  <si>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</si>
  <si>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</si>
  <si>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</si>
  <si>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</si>
  <si>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</si>
  <si>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</si>
  <si>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</si>
  <si>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</si>
  <si>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</si>
  <si>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</si>
  <si>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</si>
  <si>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</si>
  <si>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</si>
  <si>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</si>
  <si>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</si>
  <si>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</si>
  <si>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</si>
  <si>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</si>
  <si>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</si>
  <si>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</si>
  <si>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</si>
  <si>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</si>
  <si>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</si>
  <si>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</si>
  <si>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</si>
  <si>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</si>
  <si>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</si>
  <si>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</si>
  <si>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</si>
  <si>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</si>
  <si>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</si>
  <si>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</si>
  <si>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</si>
  <si>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</si>
  <si>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</si>
  <si>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</si>
  <si>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</si>
  <si>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</si>
  <si>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</si>
  <si>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</si>
  <si>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</si>
  <si>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</si>
  <si>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</si>
  <si>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</si>
  <si>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</si>
  <si>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</si>
  <si>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</si>
  <si>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</si>
  <si>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</si>
  <si>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</si>
  <si>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</si>
  <si>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</si>
  <si>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</si>
  <si>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</si>
  <si>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</si>
  <si>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</si>
  <si>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</si>
  <si>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</si>
  <si>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</si>
  <si>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</si>
  <si>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</si>
  <si>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</si>
  <si>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</si>
  <si>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</si>
  <si>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</si>
  <si>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</si>
  <si>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</si>
  <si>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</si>
  <si>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</si>
  <si>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</si>
  <si>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</si>
  <si>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</si>
  <si>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</si>
  <si>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</si>
  <si>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</si>
  <si>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</si>
  <si>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</si>
  <si>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</si>
  <si>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</si>
  <si>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</si>
  <si>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</si>
  <si>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</si>
  <si>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</si>
  <si>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</si>
  <si>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</si>
  <si>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</si>
  <si>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</si>
  <si>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</si>
  <si>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</si>
  <si>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</si>
  <si>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</si>
  <si>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</si>
  <si>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</si>
  <si>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</si>
  <si>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</si>
  <si>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</si>
  <si>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</si>
  <si>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</si>
  <si>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</si>
  <si>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</si>
  <si>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</si>
  <si>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</si>
  <si>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</si>
  <si>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</si>
  <si>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</si>
  <si>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</si>
  <si>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</si>
  <si>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</si>
  <si>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</si>
  <si>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</si>
  <si>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</si>
  <si>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</si>
  <si>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</si>
  <si>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</si>
  <si>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</si>
  <si>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</si>
  <si>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</si>
  <si>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</si>
  <si>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</si>
  <si>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</si>
  <si>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</si>
  <si>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</si>
  <si>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</si>
  <si>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</si>
  <si>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</si>
  <si>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</si>
  <si>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</si>
  <si>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</si>
  <si>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</si>
  <si>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</si>
  <si>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</si>
  <si>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</si>
  <si>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</si>
  <si>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</si>
  <si>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</si>
  <si>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</si>
  <si>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</si>
  <si>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</si>
  <si>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</si>
  <si>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</si>
  <si>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</si>
  <si>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</si>
  <si>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</si>
  <si>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</si>
  <si>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</si>
  <si>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</si>
  <si>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</si>
  <si>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</si>
  <si>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</si>
  <si>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</si>
  <si>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</si>
  <si>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</si>
  <si>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</si>
  <si>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</si>
  <si>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</si>
  <si>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</si>
  <si>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</si>
  <si>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</si>
  <si>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</si>
  <si>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</si>
  <si>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</si>
  <si>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</si>
  <si>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</si>
  <si>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</si>
  <si>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</si>
  <si>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</si>
  <si>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</si>
  <si>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</si>
  <si>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</si>
  <si>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</si>
  <si>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</si>
  <si>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</si>
  <si>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</si>
  <si>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</si>
  <si>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</si>
  <si>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</si>
  <si>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</si>
  <si>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</si>
  <si>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</si>
  <si>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</si>
  <si>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</si>
  <si>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</si>
  <si>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</si>
  <si>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</si>
  <si>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</si>
  <si>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</si>
  <si>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</si>
  <si>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</si>
  <si>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</si>
  <si>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</si>
  <si>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</si>
  <si>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</si>
  <si>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</si>
  <si>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</si>
  <si>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</si>
  <si>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</si>
  <si>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</si>
  <si>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</si>
  <si>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</si>
  <si>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</si>
  <si>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</si>
  <si>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</si>
  <si>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</si>
  <si>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</si>
  <si>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</si>
  <si>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</si>
  <si>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</si>
  <si>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</si>
  <si>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</si>
  <si>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</si>
  <si>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</si>
  <si>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</si>
  <si>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</si>
  <si>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</si>
  <si>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</si>
  <si>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</si>
  <si>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</si>
  <si>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</si>
  <si>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</si>
  <si>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</si>
  <si>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</si>
  <si>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</si>
  <si>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</si>
  <si>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</si>
  <si>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</si>
  <si>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</si>
  <si>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</si>
  <si>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</si>
  <si>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</si>
  <si>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</si>
  <si>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</si>
  <si>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</si>
  <si>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</si>
  <si>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</si>
  <si>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</si>
  <si>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</si>
  <si>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</si>
  <si>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</si>
  <si>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</si>
  <si>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</si>
  <si>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</si>
  <si>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</si>
  <si>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</si>
  <si>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</si>
  <si>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</si>
  <si>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</si>
  <si>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</si>
  <si>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</si>
  <si>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</si>
  <si>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</si>
  <si>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</si>
  <si>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</si>
  <si>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</si>
  <si>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</si>
  <si>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</si>
  <si>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</si>
  <si>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</si>
  <si>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</si>
  <si>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</si>
  <si>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</si>
  <si>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</si>
  <si>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</si>
  <si>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</si>
  <si>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</si>
  <si>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</si>
  <si>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</si>
  <si>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</si>
  <si>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</si>
  <si>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</si>
  <si>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</si>
  <si>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</si>
  <si>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</si>
  <si>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</si>
  <si>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</si>
  <si>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</si>
  <si>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</si>
  <si>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</si>
  <si>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</si>
  <si>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</si>
  <si>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</si>
  <si>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</si>
  <si>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</si>
  <si>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</si>
  <si>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</si>
  <si>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</si>
  <si>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</si>
  <si>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</si>
  <si>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</si>
  <si>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</si>
  <si>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</si>
  <si>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</si>
  <si>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</si>
  <si>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</si>
  <si>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</si>
  <si>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</si>
  <si>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</si>
  <si>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</si>
  <si>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</si>
  <si>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</si>
  <si>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</si>
  <si>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</si>
  <si>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</si>
  <si>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</si>
  <si>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</si>
  <si>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</si>
  <si>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</si>
  <si>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</si>
  <si>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</si>
  <si>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</si>
  <si>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</si>
  <si>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</si>
  <si>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</si>
  <si>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</si>
  <si>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</si>
  <si>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</si>
  <si>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</si>
  <si>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</si>
  <si>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</si>
  <si>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</si>
  <si>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</si>
  <si>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</si>
  <si>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</si>
  <si>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</si>
  <si>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</si>
  <si>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</si>
  <si>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</si>
  <si>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</si>
  <si>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</si>
  <si>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</si>
  <si>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</si>
  <si>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</si>
  <si>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</si>
  <si>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</si>
  <si>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</si>
  <si>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</si>
  <si>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</si>
  <si>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</si>
  <si>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</si>
  <si>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</si>
  <si>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</si>
  <si>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</si>
  <si>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</si>
  <si>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</si>
  <si>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</si>
  <si>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</si>
  <si>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</si>
  <si>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</si>
  <si>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</si>
  <si>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</si>
  <si>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</si>
  <si>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</si>
  <si>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</si>
  <si>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</si>
  <si>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</si>
  <si>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</si>
  <si>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</si>
  <si>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</si>
  <si>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</si>
  <si>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</si>
  <si>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</si>
  <si>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</si>
  <si>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</si>
  <si>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</si>
  <si>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</si>
  <si>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</si>
  <si>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</si>
  <si>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</si>
  <si>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</si>
  <si>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</si>
  <si>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</si>
  <si>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</si>
  <si>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</si>
  <si>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</si>
  <si>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</si>
  <si>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</si>
  <si>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</si>
  <si>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</si>
  <si>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</si>
  <si>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</si>
  <si>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</si>
  <si>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</si>
  <si>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</si>
  <si>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</si>
  <si>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</si>
  <si>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</si>
  <si>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</si>
  <si>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</si>
  <si>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</si>
  <si>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</si>
  <si>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</si>
  <si>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</si>
  <si>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</si>
  <si>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</si>
  <si>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</si>
  <si>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</si>
  <si>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</si>
  <si>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</si>
  <si>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</si>
  <si>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</si>
  <si>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</si>
  <si>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</si>
  <si>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</si>
  <si>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</si>
  <si>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</si>
  <si>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</si>
  <si>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</si>
  <si>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</si>
  <si>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</si>
  <si>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</si>
  <si>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</si>
  <si>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</si>
  <si>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</si>
  <si>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</si>
  <si>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</si>
  <si>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</si>
  <si>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</si>
  <si>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</si>
  <si>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</si>
  <si>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</si>
  <si>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</si>
  <si>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</si>
  <si>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</si>
  <si>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</si>
  <si>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</si>
  <si>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</si>
  <si>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</si>
  <si>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</si>
  <si>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</si>
  <si>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</si>
  <si>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</si>
  <si>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</si>
  <si>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</si>
  <si>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</si>
  <si>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</si>
  <si>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</si>
  <si>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</si>
  <si>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</si>
  <si>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</si>
  <si>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</si>
  <si>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</si>
  <si>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</si>
  <si>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</si>
  <si>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</si>
  <si>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</si>
  <si>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</si>
  <si>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</si>
  <si>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</si>
  <si>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</si>
  <si>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</si>
  <si>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</si>
  <si>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</si>
  <si>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</si>
  <si>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</si>
  <si>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</si>
  <si>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</si>
  <si>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</si>
  <si>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</si>
  <si>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</si>
  <si>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</si>
  <si>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</si>
  <si>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</si>
  <si>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</si>
  <si>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</si>
  <si>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</si>
  <si>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</si>
  <si>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</si>
  <si>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</si>
  <si>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</si>
  <si>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</si>
  <si>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</si>
  <si>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</si>
  <si>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</si>
  <si>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</si>
  <si>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</si>
  <si>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</si>
  <si>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</si>
  <si>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</si>
  <si>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</si>
  <si>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</si>
  <si>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</si>
  <si>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</si>
  <si>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</si>
  <si>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</si>
  <si>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</si>
  <si>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</si>
  <si>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</si>
  <si>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</si>
  <si>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</si>
  <si>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</si>
  <si>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</si>
  <si>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</si>
  <si>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</si>
  <si>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</si>
  <si>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</si>
  <si>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</si>
  <si>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</si>
  <si>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</si>
  <si>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</si>
  <si>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</si>
  <si>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</si>
  <si>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</si>
  <si>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</si>
  <si>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</si>
  <si>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</si>
  <si>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</si>
  <si>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</si>
  <si>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</si>
  <si>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</si>
  <si>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</si>
  <si>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</si>
  <si>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</si>
  <si>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</si>
  <si>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</si>
  <si>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</si>
  <si>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</si>
  <si>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</si>
  <si>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</si>
  <si>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</si>
  <si>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</si>
  <si>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</si>
  <si>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</si>
  <si>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</si>
  <si>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</si>
  <si>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</si>
  <si>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</si>
  <si>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</si>
  <si>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</si>
  <si>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</si>
  <si>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</si>
  <si>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</si>
  <si>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</si>
  <si>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</si>
  <si>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</si>
  <si>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</si>
  <si>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</si>
  <si>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</si>
  <si>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</si>
  <si>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</si>
  <si>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</si>
  <si>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</si>
  <si>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</si>
  <si>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</si>
  <si>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</si>
  <si>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</si>
  <si>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</si>
  <si>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</si>
  <si>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</si>
  <si>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</si>
  <si>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</si>
  <si>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</si>
  <si>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</si>
  <si>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</si>
  <si>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</si>
  <si>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</si>
  <si>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</si>
  <si>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</si>
  <si>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</si>
  <si>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</si>
  <si>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</si>
  <si>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</si>
  <si>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</si>
  <si>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</si>
  <si>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</si>
  <si>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</si>
  <si>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</si>
  <si>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</si>
  <si>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</si>
  <si>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</si>
  <si>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</si>
  <si>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</si>
  <si>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</si>
  <si>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</si>
  <si>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</si>
  <si>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</si>
  <si>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</si>
  <si>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</si>
  <si>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</si>
  <si>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</si>
  <si>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</si>
  <si>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</si>
  <si>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</si>
  <si>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</si>
  <si>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</si>
  <si>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</si>
  <si>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</si>
  <si>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</si>
  <si>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</si>
  <si>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</si>
  <si>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</si>
  <si>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</si>
  <si>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</si>
  <si>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</si>
  <si>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</si>
  <si>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</si>
  <si>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</si>
  <si>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</si>
  <si>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</si>
  <si>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</si>
  <si>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</si>
  <si>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</si>
  <si>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</si>
  <si>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</si>
  <si>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</si>
  <si>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</si>
  <si>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</si>
  <si>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</si>
  <si>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</si>
  <si>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</si>
  <si>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</si>
  <si>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</si>
  <si>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</si>
  <si>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</si>
  <si>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</si>
  <si>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</si>
  <si>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</si>
  <si>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</si>
  <si>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</si>
  <si>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</si>
  <si>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</si>
  <si>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</si>
  <si>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</si>
  <si>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</si>
  <si>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</si>
  <si>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</si>
  <si>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</si>
  <si>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</si>
  <si>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</si>
  <si>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</si>
  <si>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</si>
  <si>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</si>
  <si>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</si>
  <si>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</si>
  <si>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</si>
  <si>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</si>
  <si>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</si>
  <si>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</si>
  <si>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</si>
  <si>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</si>
  <si>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</si>
  <si>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</si>
  <si>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</si>
  <si>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</si>
  <si>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</si>
  <si>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</si>
  <si>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</si>
  <si>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</si>
  <si>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</si>
  <si>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</si>
  <si>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</si>
  <si>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</si>
  <si>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</si>
  <si>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</si>
  <si>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</si>
  <si>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</si>
  <si>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</si>
  <si>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</si>
  <si>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</si>
  <si>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</si>
  <si>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</si>
  <si>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</si>
  <si>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</si>
  <si>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</si>
  <si>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</si>
  <si>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</si>
  <si>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</si>
  <si>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</si>
  <si>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</si>
  <si>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</si>
  <si>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</si>
  <si>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</si>
  <si>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</si>
  <si>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</si>
  <si>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</si>
  <si>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</si>
  <si>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</si>
  <si>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</si>
  <si>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</si>
  <si>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</si>
  <si>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</si>
  <si>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</si>
  <si>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</si>
  <si>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</si>
  <si>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</si>
  <si>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</si>
  <si>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</si>
  <si>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</si>
  <si>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</si>
  <si>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</si>
  <si>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</si>
  <si>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</si>
  <si>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</si>
  <si>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</si>
  <si>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</si>
  <si>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</si>
  <si>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</si>
  <si>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</si>
  <si>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</si>
  <si>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</si>
  <si>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</si>
  <si>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</si>
  <si>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</si>
  <si>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</si>
  <si>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</si>
  <si>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</si>
  <si>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</si>
  <si>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</si>
  <si>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</si>
  <si>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</si>
  <si>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</si>
  <si>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</si>
  <si>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</si>
  <si>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</si>
  <si>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</si>
  <si>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</si>
  <si>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</si>
  <si>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</si>
  <si>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</si>
  <si>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</si>
  <si>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</si>
  <si>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</si>
  <si>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</si>
  <si>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</si>
  <si>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</si>
  <si>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</si>
  <si>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</si>
  <si>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</si>
  <si>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</si>
  <si>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</si>
  <si>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</si>
  <si>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</si>
  <si>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</si>
  <si>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</si>
  <si>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</si>
  <si>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</si>
  <si>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</si>
  <si>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</si>
  <si>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</si>
  <si>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</si>
  <si>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</si>
  <si>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</si>
  <si>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</si>
  <si>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</si>
  <si>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</si>
  <si>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</si>
  <si>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</si>
  <si>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</si>
  <si>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</si>
  <si>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</si>
  <si>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</si>
  <si>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</si>
  <si>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</si>
  <si>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</si>
  <si>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</si>
  <si>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</si>
  <si>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</si>
  <si>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</si>
  <si>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</si>
  <si>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</si>
  <si>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</si>
  <si>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</si>
  <si>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</si>
  <si>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</si>
  <si>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</si>
  <si>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</si>
  <si>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</si>
  <si>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</si>
  <si>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</si>
  <si>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</si>
  <si>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</si>
  <si>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</si>
  <si>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</si>
  <si>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</si>
  <si>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</si>
  <si>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</si>
  <si>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</si>
  <si>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</si>
  <si>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</si>
  <si>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</si>
  <si>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</si>
  <si>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</si>
  <si>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</si>
  <si>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</si>
  <si>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</si>
  <si>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</si>
  <si>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</si>
  <si>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</si>
  <si>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</si>
  <si>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</si>
  <si>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</si>
  <si>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</si>
  <si>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</si>
  <si>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</si>
  <si>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</si>
  <si>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</si>
  <si>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</si>
  <si>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</si>
  <si>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</si>
  <si>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</si>
  <si>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</si>
  <si>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</si>
  <si>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</si>
  <si>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</si>
  <si>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</si>
  <si>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</si>
  <si>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</si>
  <si>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</si>
  <si>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</si>
  <si>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</si>
  <si>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</si>
  <si>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</si>
  <si>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</si>
  <si>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</si>
  <si>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</si>
  <si>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</si>
  <si>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</si>
  <si>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</si>
  <si>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</si>
  <si>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</si>
  <si>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</si>
  <si>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</si>
  <si>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</si>
  <si>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</si>
  <si>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</si>
  <si>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</si>
  <si>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</si>
  <si>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</si>
  <si>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</si>
  <si>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</si>
  <si>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</si>
  <si>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</si>
  <si>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</si>
  <si>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</si>
  <si>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</si>
  <si>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</si>
  <si>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</si>
  <si>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</si>
  <si>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</si>
  <si>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</si>
  <si>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</si>
  <si>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</si>
  <si>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</si>
  <si>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</si>
  <si>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</si>
  <si>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</si>
  <si>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</si>
  <si>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</si>
  <si>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</si>
  <si>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</si>
  <si>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</si>
  <si>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</si>
  <si>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</si>
  <si>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</si>
  <si>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</si>
  <si>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</si>
  <si>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</si>
  <si>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</si>
  <si>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</si>
  <si>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</si>
  <si>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</si>
  <si>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</si>
  <si>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</si>
  <si>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</si>
  <si>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</si>
  <si>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</si>
  <si>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</si>
  <si>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</si>
  <si>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</si>
  <si>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</si>
  <si>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</si>
  <si>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</si>
  <si>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</si>
  <si>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</si>
  <si>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</si>
  <si>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</si>
  <si>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</si>
  <si>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</si>
  <si>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</si>
  <si>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</si>
  <si>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</si>
  <si>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</si>
  <si>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</si>
  <si>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</si>
  <si>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</si>
  <si>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</si>
  <si>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</si>
  <si>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</si>
  <si>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</si>
  <si>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</si>
  <si>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</si>
  <si>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</si>
  <si>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</si>
  <si>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</si>
  <si>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</si>
  <si>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</si>
  <si>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</si>
  <si>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</si>
  <si>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</si>
  <si>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</si>
  <si>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</si>
  <si>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</si>
  <si>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</si>
  <si>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</si>
  <si>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</si>
  <si>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</si>
  <si>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</si>
  <si>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</si>
  <si>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</si>
  <si>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</si>
  <si>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</si>
  <si>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</si>
  <si>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</si>
  <si>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</si>
  <si>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</si>
  <si>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</si>
  <si>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</si>
  <si>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</si>
  <si>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</si>
  <si>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</si>
  <si>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</si>
  <si>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</si>
  <si>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</si>
  <si>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</si>
  <si>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</si>
  <si>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</si>
  <si>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</si>
  <si>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</si>
  <si>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</si>
  <si>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</si>
  <si>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</si>
  <si>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</si>
  <si>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</si>
  <si>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</si>
  <si>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</si>
  <si>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</si>
  <si>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</si>
  <si>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</si>
  <si>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</si>
  <si>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</si>
  <si>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</si>
  <si>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</si>
  <si>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</si>
  <si>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</si>
  <si>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</si>
  <si>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</si>
  <si>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</si>
  <si>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</si>
  <si>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</si>
  <si>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</si>
  <si>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</si>
  <si>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</si>
  <si>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</si>
  <si>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</si>
  <si>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</si>
  <si>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</si>
  <si>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</si>
  <si>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</si>
  <si>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</si>
  <si>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</si>
  <si>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</si>
  <si>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</si>
  <si>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</si>
  <si>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</si>
  <si>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</si>
  <si>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</si>
  <si>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</si>
  <si>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</si>
  <si>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</si>
  <si>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</si>
  <si>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</si>
  <si>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</si>
  <si>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</si>
  <si>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</si>
  <si>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</si>
  <si>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</si>
  <si>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</si>
  <si>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</si>
  <si>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</si>
  <si>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</si>
  <si>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</si>
  <si>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</si>
  <si>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</si>
  <si>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</si>
  <si>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</si>
  <si>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</si>
  <si>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</si>
  <si>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</si>
  <si>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</si>
  <si>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</si>
  <si>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</si>
  <si>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</si>
  <si>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</si>
  <si>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</si>
  <si>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</si>
  <si>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</si>
  <si>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</si>
  <si>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</si>
  <si>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</si>
  <si>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</si>
  <si>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</si>
  <si>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</si>
  <si>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</si>
  <si>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</si>
  <si>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</si>
  <si>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</si>
  <si>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</si>
  <si>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</si>
  <si>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</si>
  <si>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</si>
  <si>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</si>
  <si>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</si>
  <si>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</si>
  <si>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</si>
  <si>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</si>
  <si>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</si>
  <si>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</si>
  <si>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</si>
  <si>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</si>
  <si>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</si>
  <si>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</si>
  <si>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</si>
  <si>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</si>
  <si>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</si>
  <si>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</si>
  <si>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</si>
  <si>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</si>
  <si>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</si>
  <si>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</si>
  <si>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</si>
  <si>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</si>
  <si>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</si>
  <si>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</si>
  <si>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</si>
  <si>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</si>
  <si>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</si>
  <si>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</si>
  <si>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</si>
  <si>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</si>
  <si>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</si>
  <si>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</si>
  <si>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</si>
  <si>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</si>
  <si>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</si>
  <si>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</si>
  <si>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</si>
  <si>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</si>
  <si>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</si>
  <si>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</si>
  <si>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</si>
  <si>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</si>
  <si>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</si>
  <si>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</si>
  <si>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</si>
  <si>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</si>
  <si>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</si>
  <si>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</si>
  <si>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</si>
  <si>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</si>
  <si>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</si>
  <si>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</si>
  <si>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</si>
  <si>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</si>
  <si>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</si>
  <si>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</si>
  <si>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</si>
  <si>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</si>
  <si>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</si>
  <si>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</si>
  <si>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</si>
  <si>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</si>
  <si>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</si>
  <si>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</si>
  <si>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</si>
  <si>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</si>
  <si>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</si>
  <si>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</si>
  <si>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</si>
  <si>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</si>
  <si>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</si>
  <si>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</si>
  <si>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</si>
  <si>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</si>
  <si>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</si>
  <si>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</si>
  <si>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</si>
  <si>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</si>
  <si>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</si>
  <si>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</si>
  <si>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</si>
  <si>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</si>
  <si>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</si>
  <si>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</si>
  <si>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</si>
  <si>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</si>
  <si>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</si>
  <si>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</si>
  <si>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</si>
  <si>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</si>
  <si>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</si>
  <si>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</si>
  <si>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</si>
  <si>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</si>
  <si>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</si>
  <si>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</si>
  <si>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</si>
  <si>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</si>
  <si>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</si>
  <si>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</si>
  <si>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</si>
  <si>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</si>
  <si>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</si>
  <si>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</si>
  <si>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</si>
  <si>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</si>
  <si>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</si>
  <si>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</si>
  <si>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</si>
  <si>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</si>
  <si>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</si>
  <si>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</si>
  <si>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</si>
  <si>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</si>
  <si>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</si>
  <si>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</si>
  <si>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</si>
  <si>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</si>
  <si>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</si>
  <si>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</si>
  <si>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</si>
  <si>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</si>
  <si>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</si>
  <si>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</si>
  <si>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</si>
  <si>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</si>
  <si>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</si>
  <si>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</si>
  <si>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</si>
  <si>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</si>
  <si>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</si>
  <si>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</si>
  <si>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</si>
  <si>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</si>
  <si>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</si>
  <si>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</si>
  <si>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</si>
  <si>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</si>
  <si>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</si>
  <si>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</si>
  <si>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</si>
  <si>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</si>
  <si>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</si>
  <si>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</si>
  <si>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</si>
  <si>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</si>
  <si>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</si>
  <si>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</si>
  <si>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</si>
  <si>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</si>
  <si>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</si>
  <si>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</si>
  <si>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</si>
  <si>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</si>
  <si>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</si>
  <si>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</si>
  <si>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</si>
  <si>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</si>
  <si>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</si>
  <si>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</si>
  <si>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</si>
  <si>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</si>
  <si>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</si>
  <si>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</si>
  <si>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</si>
  <si>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</si>
  <si>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</si>
  <si>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</si>
  <si>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</si>
  <si>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</si>
  <si>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</si>
  <si>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</si>
  <si>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</si>
  <si>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</si>
  <si>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</si>
  <si>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</si>
  <si>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</si>
  <si>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</si>
  <si>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</si>
  <si>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</si>
  <si>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</si>
  <si>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</si>
  <si>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</si>
  <si>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</si>
  <si>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</si>
  <si>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</si>
  <si>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</si>
  <si>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</si>
  <si>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</si>
  <si>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</si>
  <si>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</si>
  <si>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</si>
  <si>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</si>
  <si>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</si>
  <si>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</si>
  <si>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</si>
  <si>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</si>
  <si>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</si>
  <si>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</si>
  <si>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</si>
  <si>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</si>
  <si>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</si>
  <si>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</si>
  <si>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</si>
  <si>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</si>
  <si>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</si>
  <si>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</si>
  <si>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</si>
  <si>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</si>
  <si>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</si>
  <si>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</si>
  <si>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</si>
  <si>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</si>
  <si>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</si>
  <si>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</si>
  <si>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</si>
  <si>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</si>
  <si>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</si>
  <si>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</si>
  <si>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</si>
  <si>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</si>
  <si>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</si>
  <si>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</si>
  <si>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</si>
  <si>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</si>
  <si>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</si>
  <si>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</si>
  <si>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</si>
  <si>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</si>
  <si>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</si>
  <si>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</si>
  <si>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</si>
  <si>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</si>
  <si>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</si>
  <si>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</si>
  <si>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</si>
  <si>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</si>
  <si>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</si>
  <si>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</si>
  <si>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</si>
  <si>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</si>
  <si>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</si>
  <si>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</si>
  <si>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</si>
  <si>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</si>
  <si>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</si>
  <si>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</si>
  <si>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</si>
  <si>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</si>
  <si>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</si>
  <si>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</si>
  <si>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</si>
  <si>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</si>
  <si>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</si>
  <si>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</si>
  <si>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</si>
  <si>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</si>
  <si>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</si>
  <si>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</si>
  <si>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</si>
  <si>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</si>
  <si>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</si>
  <si>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12-051-0200-26</t>
  </si>
  <si>
    <t>1802 Cedar Street</t>
  </si>
  <si>
    <t>Lawrenceville</t>
  </si>
  <si>
    <t>Kemper CPA Group LLP</t>
  </si>
  <si>
    <t>cspahn@cusd20.net</t>
  </si>
  <si>
    <t>Doug Daugherty</t>
  </si>
  <si>
    <t>ddaugherty@cusd20.com</t>
  </si>
  <si>
    <t>618-943-2326</t>
  </si>
  <si>
    <t>618-943-4092</t>
  </si>
  <si>
    <t>Curt Benson, CPA</t>
  </si>
  <si>
    <t>802 Old Wheatland Road</t>
  </si>
  <si>
    <t>Vincennes</t>
  </si>
  <si>
    <t>IN</t>
  </si>
  <si>
    <t>812-882-7730</t>
  </si>
  <si>
    <t>812-882-7778</t>
  </si>
  <si>
    <t>065-029936</t>
  </si>
  <si>
    <t>cbenson@kcpag.com</t>
  </si>
  <si>
    <t>See auditor's report.</t>
  </si>
  <si>
    <t>Qualified Zone Academy Bonds</t>
  </si>
  <si>
    <t>Series 2010C G.O. Alternate Revenue Bonds</t>
  </si>
  <si>
    <t>Series 2011 G.O. Alternate Revenue Bonds</t>
  </si>
  <si>
    <t>Series 2013 G.O. Alternate Revenue Bonds</t>
  </si>
  <si>
    <t>South Eastern Special Education Program (See Below)</t>
  </si>
  <si>
    <t>Red Hill Community Unit School District #10</t>
  </si>
  <si>
    <t>Line 26: Includes school districts within the counties of Clay, Crawford, Jasper, Lawrence, and Richland.</t>
  </si>
  <si>
    <t>Debt Services Fund</t>
  </si>
  <si>
    <t>NA</t>
  </si>
  <si>
    <t>U.S. Department of Education</t>
  </si>
  <si>
    <t xml:space="preserve">   Pass Through From Illinois State Board of Education:</t>
  </si>
  <si>
    <t>None</t>
  </si>
  <si>
    <r>
      <t xml:space="preserve">The following amounts were expended in the form of non-cash assistance by </t>
    </r>
    <r>
      <rPr>
        <b/>
        <sz val="9"/>
        <rFont val="Arial"/>
        <family val="2"/>
      </rPr>
      <t>Community Unit School District #20</t>
    </r>
    <r>
      <rPr>
        <sz val="9"/>
        <rFont val="Arial"/>
        <family val="2"/>
      </rPr>
      <t xml:space="preserve"> and </t>
    </r>
    <r>
      <rPr>
        <b/>
        <sz val="9"/>
        <rFont val="Arial"/>
        <family val="2"/>
      </rPr>
      <t>are</t>
    </r>
    <r>
      <rPr>
        <sz val="9"/>
        <rFont val="Arial"/>
        <family val="2"/>
      </rPr>
      <t xml:space="preserve"> included in the Schedule of Expenditures of Federal Awards:</t>
    </r>
  </si>
  <si>
    <t>The District does not currently employ an individual with the necessary knowledge and expertise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</si>
  <si>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</si>
  <si>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</si>
  <si>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 personnel have not obtained the necessary knowledge or expertise.</t>
  </si>
  <si>
    <t>The District should provide the necessary training to the personnel or contract with an independent contractor with the knowledge to properly prepare the notes to the financial statements.</t>
  </si>
  <si>
    <t>The District does not intend to correct the finding in the next fiscal year.</t>
  </si>
  <si>
    <t>2015-001</t>
  </si>
  <si>
    <t>Repeated as finding 2016-001</t>
  </si>
  <si>
    <t>No action will be taken on this finding.</t>
  </si>
  <si>
    <t>N/A</t>
  </si>
  <si>
    <t xml:space="preserve">The district does not feel that this finding has any impact on the ability of the District </t>
  </si>
  <si>
    <t xml:space="preserve">to properly record or process financial transactions. In addition, the District does not </t>
  </si>
  <si>
    <t>feel that the finding will cause any reporting errors to the ISBE or any other granting agency.</t>
  </si>
  <si>
    <r>
      <t xml:space="preserve">Of the federal expenditures presented in the schedule, </t>
    </r>
    <r>
      <rPr>
        <b/>
        <sz val="9"/>
        <rFont val="Arial"/>
        <family val="2"/>
      </rPr>
      <t xml:space="preserve">Community Unit School District #20 </t>
    </r>
    <r>
      <rPr>
        <sz val="9"/>
        <rFont val="Arial"/>
        <family val="2"/>
      </rPr>
      <t>provided federal awards to subrecipients as follows:</t>
    </r>
  </si>
  <si>
    <r>
      <t xml:space="preserve">The accompanying Schedule of Expenditures of Federal Awards includes the federal grant activity of </t>
    </r>
    <r>
      <rPr>
        <b/>
        <sz val="9"/>
        <rFont val="Arial"/>
        <family val="2"/>
      </rPr>
      <t>Community Unit School District #20</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</si>
  <si>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 xml:space="preserve">      Title I - Low Income </t>
  </si>
  <si>
    <t xml:space="preserve">      Title II - Teacher Quality</t>
  </si>
  <si>
    <t xml:space="preserve">      Title VI - Rural Education Initiative</t>
  </si>
  <si>
    <t xml:space="preserve">          TOTAL U.S. DEPARTMENT OF EDUCATION</t>
  </si>
  <si>
    <t xml:space="preserve">      National School Lunch (M)</t>
  </si>
  <si>
    <t xml:space="preserve">      School Breakfast Program (M)</t>
  </si>
  <si>
    <t xml:space="preserve">      Non-Cash Food Commodities (M)</t>
  </si>
  <si>
    <t xml:space="preserve">      Non-Cash DoD Fresh Fruits &amp; Veg (M)</t>
  </si>
  <si>
    <t xml:space="preserve">          TOTAL U.S. DEPARTMENT OF AGRICULTURE</t>
  </si>
  <si>
    <t xml:space="preserve">      Special Ed Room/Board</t>
  </si>
  <si>
    <t>U.S. DEPARTMENT OF AGRICULTURE</t>
  </si>
  <si>
    <t xml:space="preserve">   Pass Through from South Eastern Special Education:</t>
  </si>
  <si>
    <t xml:space="preserve">      USDA Foods Delivery Charge Reimbursement (M)</t>
  </si>
  <si>
    <t>U.S. Department of Health &amp; Human Services</t>
  </si>
  <si>
    <t xml:space="preserve">   Pass Through From Illinois Healthcare &amp; Family Services:</t>
  </si>
  <si>
    <t xml:space="preserve">      Medicaid Matching</t>
  </si>
  <si>
    <t xml:space="preserve">          TOTAL U.S. DEPARTMENT OF HEALTH &amp; HUMAN   SERVICES</t>
  </si>
  <si>
    <t>GRAND TOTAL</t>
  </si>
  <si>
    <t>84.367A</t>
  </si>
  <si>
    <t>84.358B</t>
  </si>
  <si>
    <t>2015-4300</t>
  </si>
  <si>
    <t>2016-4932</t>
  </si>
  <si>
    <t>2015-4932</t>
  </si>
  <si>
    <t>2016-4107</t>
  </si>
  <si>
    <t>2015-4107</t>
  </si>
  <si>
    <t>2016-4625</t>
  </si>
  <si>
    <t>2015-4625</t>
  </si>
  <si>
    <t>2016-4210</t>
  </si>
  <si>
    <t>2015-4210</t>
  </si>
  <si>
    <t>2016-4220</t>
  </si>
  <si>
    <t>2015-4220</t>
  </si>
  <si>
    <t>2015-4910</t>
  </si>
  <si>
    <t>National School Lunch</t>
  </si>
  <si>
    <t>Non-Cash Food Commodities</t>
  </si>
  <si>
    <t>Non-Cash DoD Fresh Fruits &amp; Veg</t>
  </si>
  <si>
    <t>USDA Foods Delivery Charge Reimbursement</t>
  </si>
  <si>
    <t>Page 11; Line 107; Other Local Revenues - Other $47,835</t>
  </si>
  <si>
    <t>Page 5; Line 12; Other Current Assets - QZAB Escrow $355,633</t>
  </si>
  <si>
    <t>Page 18; Line 164; Debt Services - Other - Purchased Services - Debt Service - Other Purchase Service $1,083</t>
  </si>
  <si>
    <t>Page 11; Line 107; Local Services - Other $5,076</t>
  </si>
  <si>
    <t>2016-4300</t>
  </si>
  <si>
    <t>Rounding</t>
  </si>
  <si>
    <t>Page 5; Line 12; Other Current Assets - Other $196</t>
  </si>
  <si>
    <t>Page 5; Line 12; Other Current Assets - Other $59</t>
  </si>
  <si>
    <t xml:space="preserve">Page 15; Line 41; Other Support Services - Pupils; [300] Purchased Services - Other Support Services $11,813; </t>
  </si>
  <si>
    <t>[400] Supplies - Other Support Supplies $3,096</t>
  </si>
  <si>
    <t>Page 11; Line 107, Other Local Revenues - Insurance Proceeds $178,613, Other $3,533</t>
  </si>
  <si>
    <t>Schedule of Restricted Local Tax Levies and Selected Revenue Sources</t>
  </si>
  <si>
    <t>Other Receipts; General State Aid used for special education, $2,279</t>
  </si>
  <si>
    <t>Unmodified</t>
  </si>
  <si>
    <t>Page 10; Line 99; Other Rev From Local Sources - Refund of Prior Year's Expenditures - USDA Delivery Charge Reimbursement $3,985</t>
  </si>
  <si>
    <t>USDA Foods Delivery Charge Reimbursement [Reported in Function 1950]</t>
  </si>
  <si>
    <t>COMMUNITY UNIT SCHOOL DISTRICT #20</t>
  </si>
  <si>
    <t>District personnel do not possess the necessary accounting expertise to prevent, detect, or correct potential omissions in the footnotes to the financial statements.</t>
  </si>
  <si>
    <t>Lack of Ability to Prepare Footnotes</t>
  </si>
  <si>
    <t>Lawrence County CUD 20</t>
  </si>
  <si>
    <t>Lawrence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</si>
</sst>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8"/>
      <color theme="1"/>
      <name val="Calibri"/>
      <family val="2"/>
      <scheme val="minor"/>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3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xf numFmtId="0" fontId="32" fillId="0" borderId="151" xfId="14" applyFont="1" applyFill="1" applyBorder="1" applyAlignment="1">
      <alignment horizontal="center" vertical="top"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82" xfId="0" applyFont="1" applyBorder="1" applyAlignment="1">
      <alignment horizontal="center"/>
    </xf>
    <xf numFmtId="164" fontId="4" fillId="0" borderId="0" xfId="0" applyNumberFormat="1" applyFont="1"/>
    <xf numFmtId="0" fontId="5" fillId="0" borderId="5" xfId="3" applyFont="1" applyFill="1" applyBorder="1" applyAlignment="1" applyProtection="1">
      <alignment horizontal="left" indent="1"/>
    </xf>
    <xf numFmtId="3" fontId="5" fillId="0" borderId="22" xfId="3" applyNumberFormat="1" applyFont="1" applyBorder="1" applyAlignment="1" applyProtection="1">
      <alignment horizontal="left" vertical="center" wrapText="1"/>
      <protection locked="0"/>
    </xf>
    <xf numFmtId="3" fontId="4" fillId="0" borderId="4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0" fontId="98" fillId="0" borderId="0" xfId="14" applyFont="1" applyAlignment="1">
      <alignment horizontal="centerContinuous"/>
    </xf>
    <xf numFmtId="0" fontId="116" fillId="0" borderId="0" xfId="14" applyFont="1" applyAlignment="1">
      <alignment wrapText="1"/>
    </xf>
    <xf numFmtId="0" fontId="98" fillId="17" borderId="110" xfId="14" applyFont="1" applyFill="1" applyBorder="1"/>
    <xf numFmtId="0" fontId="98" fillId="0" borderId="109" xfId="14" applyFont="1" applyBorder="1" applyProtection="1">
      <protection locked="0"/>
    </xf>
    <xf numFmtId="0" fontId="116" fillId="0" borderId="0" xfId="14" applyFont="1"/>
    <xf numFmtId="0" fontId="116" fillId="18" borderId="145" xfId="14" applyFont="1" applyFill="1" applyBorder="1" applyAlignment="1">
      <alignment vertical="top"/>
    </xf>
    <xf numFmtId="0" fontId="98" fillId="0" borderId="0" xfId="14" applyFont="1"/>
    <xf numFmtId="0" fontId="3" fillId="0" borderId="0" xfId="0" applyFont="1"/>
    <xf numFmtId="0" fontId="6" fillId="0" borderId="82" xfId="0" applyFont="1" applyBorder="1" applyAlignment="1">
      <alignment horizontal="center"/>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112" fillId="0" borderId="151" xfId="14" applyFont="1" applyBorder="1" applyAlignment="1">
      <alignment horizontal="center"/>
    </xf>
    <xf numFmtId="0" fontId="112" fillId="0" borderId="0" xfId="14" applyFont="1" applyAlignment="1">
      <alignment horizontal="center"/>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6" sqref="A16"/>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0" t="s">
        <v>474</v>
      </c>
      <c r="J1" s="2141"/>
      <c r="K1" s="2141"/>
      <c r="L1" s="2141"/>
      <c r="M1" s="2141"/>
      <c r="N1" s="2141"/>
      <c r="O1" s="2141"/>
      <c r="P1" s="2141"/>
      <c r="Q1" s="2141"/>
      <c r="R1" s="2141"/>
      <c r="S1" s="2141"/>
    </row>
    <row r="2" spans="1:28" ht="12" customHeight="1" x14ac:dyDescent="0.2">
      <c r="A2" s="202" t="s">
        <v>1962</v>
      </c>
      <c r="D2" s="203"/>
      <c r="I2" s="2142" t="s">
        <v>1155</v>
      </c>
      <c r="J2" s="2141"/>
      <c r="K2" s="2141"/>
      <c r="L2" s="2141"/>
      <c r="M2" s="2141"/>
      <c r="N2" s="2141"/>
      <c r="O2" s="2141"/>
      <c r="P2" s="2141"/>
      <c r="Q2" s="2141"/>
      <c r="R2" s="2141"/>
      <c r="S2" s="2141"/>
    </row>
    <row r="3" spans="1:28" ht="12" customHeight="1" x14ac:dyDescent="0.2">
      <c r="A3" s="1876" t="s">
        <v>1950</v>
      </c>
      <c r="B3" s="1877"/>
      <c r="C3" s="1877"/>
      <c r="D3" s="1878"/>
      <c r="I3" s="2142" t="s">
        <v>55</v>
      </c>
      <c r="J3" s="2141"/>
      <c r="K3" s="2141"/>
      <c r="L3" s="2141"/>
      <c r="M3" s="2141"/>
      <c r="N3" s="2141"/>
      <c r="O3" s="2141"/>
      <c r="P3" s="2141"/>
      <c r="Q3" s="2141"/>
      <c r="R3" s="2141"/>
      <c r="S3" s="2141"/>
    </row>
    <row r="4" spans="1:28" ht="12" customHeight="1" x14ac:dyDescent="0.2">
      <c r="A4" s="192"/>
      <c r="I4" s="2142" t="s">
        <v>617</v>
      </c>
      <c r="J4" s="2141"/>
      <c r="K4" s="2141"/>
      <c r="L4" s="2141"/>
      <c r="M4" s="2141"/>
      <c r="N4" s="2141"/>
      <c r="O4" s="2141"/>
      <c r="P4" s="2141"/>
      <c r="Q4" s="2141"/>
      <c r="R4" s="2141"/>
      <c r="S4" s="2141"/>
    </row>
    <row r="5" spans="1:28" ht="14.1" customHeight="1" x14ac:dyDescent="0.2">
      <c r="B5" s="445" t="s">
        <v>2087</v>
      </c>
      <c r="C5" s="179" t="s">
        <v>1083</v>
      </c>
      <c r="D5" s="363"/>
      <c r="E5" s="363"/>
      <c r="H5" s="193"/>
      <c r="I5" s="2149" t="s">
        <v>788</v>
      </c>
      <c r="J5" s="2094"/>
      <c r="K5" s="2094"/>
      <c r="L5" s="2094"/>
      <c r="M5" s="2094"/>
      <c r="N5" s="2094"/>
      <c r="O5" s="2094"/>
      <c r="P5" s="2094"/>
      <c r="Q5" s="2094"/>
      <c r="R5" s="2094"/>
      <c r="S5" s="2094"/>
    </row>
    <row r="6" spans="1:28" ht="14.1" customHeight="1" x14ac:dyDescent="0.2">
      <c r="B6" s="445"/>
      <c r="C6" s="179" t="s">
        <v>1084</v>
      </c>
      <c r="D6" s="363"/>
      <c r="E6" s="363"/>
      <c r="I6" s="2148" t="s">
        <v>1051</v>
      </c>
      <c r="J6" s="2094"/>
      <c r="K6" s="2094"/>
      <c r="L6" s="2094"/>
      <c r="M6" s="2094"/>
      <c r="N6" s="2094"/>
      <c r="O6" s="2094"/>
      <c r="P6" s="2094"/>
      <c r="Q6" s="2094"/>
      <c r="R6" s="2094"/>
      <c r="S6" s="2094"/>
    </row>
    <row r="7" spans="1:28" ht="12.2" customHeight="1" x14ac:dyDescent="0.2">
      <c r="I7" s="2143">
        <v>42551</v>
      </c>
      <c r="J7" s="2144"/>
      <c r="K7" s="2144"/>
      <c r="L7" s="2144"/>
      <c r="M7" s="2144"/>
      <c r="N7" s="2144"/>
      <c r="O7" s="2144"/>
      <c r="P7" s="2144"/>
      <c r="Q7" s="2144"/>
      <c r="R7" s="2144"/>
      <c r="S7" s="214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5" t="s">
        <v>782</v>
      </c>
      <c r="J9" s="2146"/>
      <c r="K9" s="2146"/>
      <c r="L9" s="2146"/>
      <c r="M9" s="2146"/>
      <c r="N9" s="2146"/>
      <c r="O9" s="2146"/>
      <c r="P9" s="2146"/>
      <c r="Q9" s="2146"/>
      <c r="R9" s="2146"/>
      <c r="S9" s="2147"/>
      <c r="T9" s="2090" t="s">
        <v>630</v>
      </c>
      <c r="U9" s="2091"/>
      <c r="V9" s="2091"/>
      <c r="W9" s="2091"/>
      <c r="X9" s="2091"/>
      <c r="Y9" s="2091"/>
      <c r="Z9" s="2091"/>
      <c r="AA9" s="2092"/>
    </row>
    <row r="10" spans="1:28" ht="13.5" customHeight="1" x14ac:dyDescent="0.2">
      <c r="A10" s="2099" t="s">
        <v>783</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1131</v>
      </c>
      <c r="B11" s="2103"/>
      <c r="C11" s="2103"/>
      <c r="D11" s="2103"/>
      <c r="E11" s="2103"/>
      <c r="F11" s="2103"/>
      <c r="G11" s="2103"/>
      <c r="H11" s="2104"/>
      <c r="I11" s="181"/>
      <c r="J11" s="344"/>
      <c r="K11" s="181"/>
      <c r="O11" s="1761" t="s">
        <v>2087</v>
      </c>
      <c r="P11" s="379" t="s">
        <v>225</v>
      </c>
      <c r="Q11" s="184"/>
      <c r="R11" s="182"/>
      <c r="S11" s="181"/>
      <c r="T11" s="2096"/>
      <c r="U11" s="2097"/>
      <c r="V11" s="2097"/>
      <c r="W11" s="2097"/>
      <c r="X11" s="2097"/>
      <c r="Y11" s="2097"/>
      <c r="Z11" s="2097"/>
      <c r="AA11" s="2098"/>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10">
        <v>12051020026</v>
      </c>
      <c r="B13" s="2111"/>
      <c r="C13" s="2111"/>
      <c r="D13" s="2111"/>
      <c r="E13" s="2111"/>
      <c r="F13" s="2111"/>
      <c r="G13" s="2111"/>
      <c r="H13" s="2112"/>
      <c r="I13" s="185"/>
      <c r="J13" s="184"/>
      <c r="K13" s="182"/>
      <c r="L13" s="184"/>
      <c r="M13" s="184"/>
      <c r="N13" s="184"/>
      <c r="O13" s="184"/>
      <c r="P13" s="184"/>
      <c r="Q13" s="184"/>
      <c r="R13" s="184"/>
      <c r="S13" s="184"/>
      <c r="T13" s="2115" t="s">
        <v>2091</v>
      </c>
      <c r="U13" s="2116"/>
      <c r="V13" s="2116"/>
      <c r="W13" s="2116"/>
      <c r="X13" s="2116"/>
      <c r="Y13" s="2117"/>
      <c r="Z13" s="2117"/>
      <c r="AA13" s="2118"/>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8" t="s">
        <v>2190</v>
      </c>
      <c r="B15" s="2113"/>
      <c r="C15" s="2113"/>
      <c r="D15" s="2113"/>
      <c r="E15" s="2113"/>
      <c r="F15" s="2113"/>
      <c r="G15" s="2113"/>
      <c r="H15" s="2114"/>
      <c r="T15" s="2080" t="s">
        <v>2097</v>
      </c>
      <c r="U15" s="2081"/>
      <c r="V15" s="2081"/>
      <c r="W15" s="2081"/>
      <c r="X15" s="2081"/>
      <c r="Y15" s="2119"/>
      <c r="Z15" s="2119"/>
      <c r="AA15" s="212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5" t="s">
        <v>2189</v>
      </c>
      <c r="B17" s="2138"/>
      <c r="C17" s="2138"/>
      <c r="D17" s="2138"/>
      <c r="E17" s="2138"/>
      <c r="F17" s="2138"/>
      <c r="G17" s="2138"/>
      <c r="H17" s="2139"/>
      <c r="T17" s="2125" t="s">
        <v>2098</v>
      </c>
      <c r="U17" s="2126"/>
      <c r="V17" s="2126"/>
      <c r="W17" s="2126"/>
      <c r="X17" s="2126"/>
      <c r="Y17" s="2126"/>
      <c r="Z17" s="2126"/>
      <c r="AA17" s="2127"/>
    </row>
    <row r="18" spans="1:27" ht="13.5" customHeight="1" x14ac:dyDescent="0.2">
      <c r="A18" s="364" t="s">
        <v>627</v>
      </c>
      <c r="B18" s="346"/>
      <c r="C18" s="342"/>
      <c r="D18" s="346"/>
      <c r="E18" s="346"/>
      <c r="F18" s="346"/>
      <c r="G18" s="346"/>
      <c r="H18" s="276"/>
      <c r="I18" s="2135" t="s">
        <v>784</v>
      </c>
      <c r="J18" s="2136"/>
      <c r="K18" s="2136"/>
      <c r="L18" s="2136"/>
      <c r="M18" s="2136"/>
      <c r="N18" s="2136"/>
      <c r="O18" s="2136"/>
      <c r="P18" s="2136"/>
      <c r="Q18" s="2136"/>
      <c r="R18" s="2136"/>
      <c r="S18" s="2137"/>
      <c r="T18" s="364" t="s">
        <v>827</v>
      </c>
      <c r="U18" s="271"/>
      <c r="V18" s="342"/>
      <c r="W18" s="270"/>
      <c r="X18" s="364" t="s">
        <v>306</v>
      </c>
      <c r="Y18" s="351"/>
      <c r="Z18" s="1974" t="s">
        <v>785</v>
      </c>
      <c r="AA18" s="201"/>
    </row>
    <row r="19" spans="1:27" ht="13.5" customHeight="1" x14ac:dyDescent="0.2">
      <c r="A19" s="2108" t="s">
        <v>2089</v>
      </c>
      <c r="B19" s="2109"/>
      <c r="C19" s="2109"/>
      <c r="D19" s="2109"/>
      <c r="E19" s="2109"/>
      <c r="F19" s="2109"/>
      <c r="G19" s="2109"/>
      <c r="H19" s="2107"/>
      <c r="I19" s="184"/>
      <c r="J19" s="378"/>
      <c r="K19" s="195"/>
      <c r="L19" s="193"/>
      <c r="M19" s="659" t="s">
        <v>360</v>
      </c>
      <c r="P19" s="181"/>
      <c r="Q19" s="181"/>
      <c r="R19" s="181"/>
      <c r="S19" s="185"/>
      <c r="T19" s="2108" t="s">
        <v>2099</v>
      </c>
      <c r="U19" s="2106"/>
      <c r="V19" s="2106"/>
      <c r="W19" s="2107"/>
      <c r="X19" s="2123" t="s">
        <v>2100</v>
      </c>
      <c r="Y19" s="2124"/>
      <c r="Z19" s="2121">
        <v>47591</v>
      </c>
      <c r="AA19" s="2122"/>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5" t="s">
        <v>2090</v>
      </c>
      <c r="B21" s="2106"/>
      <c r="C21" s="2106"/>
      <c r="D21" s="2106"/>
      <c r="E21" s="2106"/>
      <c r="F21" s="2106"/>
      <c r="G21" s="2106"/>
      <c r="H21" s="2107"/>
      <c r="I21" s="2131" t="s">
        <v>786</v>
      </c>
      <c r="J21" s="2094"/>
      <c r="K21" s="2094"/>
      <c r="L21" s="2094"/>
      <c r="M21" s="2094"/>
      <c r="N21" s="2094"/>
      <c r="O21" s="2094"/>
      <c r="P21" s="2094"/>
      <c r="Q21" s="2094"/>
      <c r="R21" s="2094"/>
      <c r="S21" s="2095"/>
      <c r="T21" s="2075" t="s">
        <v>2101</v>
      </c>
      <c r="U21" s="2076"/>
      <c r="V21" s="2076"/>
      <c r="W21" s="2076"/>
      <c r="X21" s="2089" t="s">
        <v>2102</v>
      </c>
      <c r="Y21" s="2087"/>
      <c r="Z21" s="2087"/>
      <c r="AA21" s="2088"/>
    </row>
    <row r="22" spans="1:27" ht="13.5" customHeight="1" x14ac:dyDescent="0.2">
      <c r="A22" s="366" t="s">
        <v>628</v>
      </c>
      <c r="B22" s="279"/>
      <c r="C22" s="279"/>
      <c r="D22" s="279"/>
      <c r="E22" s="279"/>
      <c r="F22" s="279"/>
      <c r="G22" s="279"/>
      <c r="H22" s="280"/>
      <c r="I22" s="2132" t="s">
        <v>1804</v>
      </c>
      <c r="J22" s="2133"/>
      <c r="K22" s="2133"/>
      <c r="L22" s="2133"/>
      <c r="M22" s="2133"/>
      <c r="N22" s="2133"/>
      <c r="O22" s="2133"/>
      <c r="P22" s="2133"/>
      <c r="Q22" s="2133"/>
      <c r="R22" s="2133"/>
      <c r="S22" s="2134"/>
      <c r="T22" s="364" t="s">
        <v>2023</v>
      </c>
      <c r="U22" s="271"/>
      <c r="V22" s="342"/>
      <c r="W22" s="271"/>
      <c r="X22" s="1975" t="s">
        <v>1631</v>
      </c>
      <c r="Z22" s="200"/>
      <c r="AA22" s="201"/>
    </row>
    <row r="23" spans="1:27" ht="13.5" customHeight="1" x14ac:dyDescent="0.2">
      <c r="A23" s="2128" t="s">
        <v>2092</v>
      </c>
      <c r="B23" s="2129"/>
      <c r="C23" s="2129"/>
      <c r="D23" s="2129"/>
      <c r="E23" s="2129"/>
      <c r="F23" s="2129"/>
      <c r="G23" s="2129"/>
      <c r="H23" s="2130"/>
      <c r="T23" s="2075" t="s">
        <v>2103</v>
      </c>
      <c r="U23" s="2076"/>
      <c r="V23" s="2076"/>
      <c r="W23" s="2076"/>
      <c r="X23" s="2086">
        <v>43373</v>
      </c>
      <c r="Y23" s="2087"/>
      <c r="Z23" s="2087"/>
      <c r="AA23" s="2088"/>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5">
        <v>62439</v>
      </c>
      <c r="B25" s="2106"/>
      <c r="C25" s="2106"/>
      <c r="D25" s="2106"/>
      <c r="E25" s="2106"/>
      <c r="F25" s="2106"/>
      <c r="G25" s="2106"/>
      <c r="H25" s="2107"/>
      <c r="I25" s="660"/>
      <c r="J25" s="204"/>
      <c r="K25" s="204"/>
      <c r="L25" s="204"/>
      <c r="M25" s="204"/>
      <c r="N25" s="204"/>
      <c r="O25" s="204"/>
      <c r="P25" s="204"/>
      <c r="Q25" s="204"/>
      <c r="R25" s="204"/>
      <c r="S25" s="205"/>
      <c r="T25" s="2072" t="s">
        <v>2104</v>
      </c>
      <c r="U25" s="2073"/>
      <c r="V25" s="2073"/>
      <c r="W25" s="2073"/>
      <c r="X25" s="2073"/>
      <c r="Y25" s="2073"/>
      <c r="Z25" s="2073"/>
      <c r="AA25" s="207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0" t="s">
        <v>2001</v>
      </c>
      <c r="J27" s="2136"/>
      <c r="K27" s="2136"/>
      <c r="L27" s="2136"/>
      <c r="M27" s="2136"/>
      <c r="N27" s="2136"/>
      <c r="O27" s="2136"/>
      <c r="P27" s="2136"/>
      <c r="Q27" s="2136"/>
      <c r="R27" s="2136"/>
      <c r="S27" s="213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2087</v>
      </c>
      <c r="C30" s="673" t="s">
        <v>1385</v>
      </c>
      <c r="D30" s="182"/>
      <c r="E30" s="182"/>
      <c r="F30" s="1280"/>
      <c r="G30" s="661"/>
      <c r="H30" s="661"/>
      <c r="I30" s="274"/>
      <c r="J30" s="1761"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9"/>
      <c r="Q35" s="2106"/>
      <c r="R35" s="210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5" t="s">
        <v>2093</v>
      </c>
      <c r="B38" s="2138"/>
      <c r="C38" s="2138"/>
      <c r="D38" s="2138"/>
      <c r="E38" s="2138"/>
      <c r="F38" s="2106"/>
      <c r="G38" s="2106"/>
      <c r="H38" s="2107"/>
      <c r="I38" s="2154"/>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628</v>
      </c>
      <c r="B39" s="2159"/>
      <c r="C39" s="342"/>
      <c r="D39" s="339"/>
      <c r="E39" s="339"/>
      <c r="F39" s="349"/>
      <c r="G39" s="339"/>
      <c r="H39" s="276"/>
      <c r="I39" s="2158" t="s">
        <v>628</v>
      </c>
      <c r="J39" s="2159"/>
      <c r="K39" s="2159"/>
      <c r="L39" s="2159"/>
      <c r="M39" s="2159"/>
      <c r="N39" s="336"/>
      <c r="O39" s="342"/>
      <c r="P39" s="342"/>
      <c r="Q39" s="348"/>
      <c r="R39" s="342"/>
      <c r="S39" s="276"/>
      <c r="T39" s="342" t="s">
        <v>628</v>
      </c>
      <c r="U39" s="271"/>
      <c r="V39" s="342"/>
      <c r="W39" s="270"/>
      <c r="X39" s="348"/>
      <c r="Y39" s="200"/>
      <c r="Z39" s="200"/>
      <c r="AA39" s="201"/>
    </row>
    <row r="40" spans="1:27" ht="13.5" customHeight="1" x14ac:dyDescent="0.2">
      <c r="A40" s="2161" t="s">
        <v>2094</v>
      </c>
      <c r="B40" s="2162"/>
      <c r="C40" s="2163"/>
      <c r="D40" s="2163"/>
      <c r="E40" s="2163"/>
      <c r="F40" s="2164"/>
      <c r="G40" s="2164"/>
      <c r="H40" s="2165"/>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8" t="s">
        <v>2095</v>
      </c>
      <c r="B42" s="2106"/>
      <c r="C42" s="2107"/>
      <c r="D42" s="2123" t="s">
        <v>2096</v>
      </c>
      <c r="E42" s="2106"/>
      <c r="F42" s="2106"/>
      <c r="G42" s="2106"/>
      <c r="H42" s="2107"/>
      <c r="I42" s="2080"/>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1" t="s">
        <v>2034</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29"/>
      <c r="I51" s="9" t="s">
        <v>1910</v>
      </c>
    </row>
    <row r="52" spans="1:9" s="33" customFormat="1" x14ac:dyDescent="0.2">
      <c r="A52" s="30"/>
      <c r="B52" s="2053" t="s">
        <v>2087</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t="s">
        <v>2105</v>
      </c>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92"/>
      <c r="C110" s="2193"/>
      <c r="D110" s="2193"/>
      <c r="E110" s="2193"/>
      <c r="F110" s="2193"/>
      <c r="G110" s="2193"/>
      <c r="H110" s="2194"/>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5" t="s">
        <v>2091</v>
      </c>
      <c r="D112" s="2195"/>
      <c r="E112" s="1535"/>
      <c r="F112" s="1535"/>
      <c r="G112" s="1535"/>
      <c r="H112" s="1535"/>
      <c r="I112" s="1535"/>
    </row>
    <row r="113" spans="1:9" s="33" customFormat="1" ht="11.25" customHeight="1" x14ac:dyDescent="0.2">
      <c r="A113" s="1578"/>
      <c r="B113" s="1578"/>
      <c r="C113" s="1592"/>
      <c r="D113" s="2030"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6" t="s">
        <v>1646</v>
      </c>
      <c r="D115" s="2197"/>
      <c r="E115" s="2198"/>
      <c r="F115" s="2198"/>
      <c r="G115" s="2198"/>
      <c r="H115" s="2198"/>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66693909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1.8700000000000001E-2</v>
      </c>
      <c r="E10" s="100" t="s">
        <v>1186</v>
      </c>
      <c r="F10" s="472">
        <v>5.0000000000000001E-3</v>
      </c>
      <c r="G10" s="100" t="s">
        <v>1186</v>
      </c>
      <c r="H10" s="472">
        <v>2E-3</v>
      </c>
      <c r="I10" s="100" t="s">
        <v>1187</v>
      </c>
      <c r="J10" s="473">
        <f>ROUND(D10+F10+H10,5)</f>
        <v>2.5700000000000001E-2</v>
      </c>
      <c r="K10" s="93"/>
      <c r="L10" s="472">
        <v>5.0000000000000001E-4</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9389662</v>
      </c>
      <c r="E16" s="100"/>
      <c r="F16" s="82">
        <f>SUM('Acct Summary 7-8'!C17,'Acct Summary 7-8'!D17,'Acct Summary 7-8'!F17)</f>
        <v>9463801</v>
      </c>
      <c r="G16" s="100"/>
      <c r="H16" s="82">
        <f>SUM(D16-F16)</f>
        <v>-74139</v>
      </c>
      <c r="I16" s="93"/>
      <c r="J16" s="82">
        <f>SUM('Acct Summary 7-8'!C81,'Acct Summary 7-8'!D81,'Acct Summary 7-8'!F81,'Acct Summary 7-8'!I81)</f>
        <v>2729107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9203759.4420000017</v>
      </c>
      <c r="I31" s="332"/>
      <c r="J31" s="93"/>
      <c r="K31" s="93"/>
      <c r="L31" s="93"/>
      <c r="M31" s="93"/>
    </row>
    <row r="32" spans="1:13" ht="13.35" customHeight="1" x14ac:dyDescent="0.2">
      <c r="B32" s="2054"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7885000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1"/>
      <c r="D61" s="221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Lawrence County CUD 20</v>
      </c>
      <c r="E7" s="136"/>
      <c r="G7" s="137"/>
      <c r="H7" s="138"/>
      <c r="I7" s="138"/>
      <c r="J7" s="138"/>
      <c r="K7" s="138"/>
      <c r="L7"/>
      <c r="M7"/>
      <c r="N7"/>
      <c r="O7"/>
      <c r="P7"/>
    </row>
    <row r="8" spans="1:18" ht="12.75" x14ac:dyDescent="0.2">
      <c r="A8"/>
      <c r="B8"/>
      <c r="C8" s="134" t="s">
        <v>1341</v>
      </c>
      <c r="D8" s="139">
        <f>COVER!A13</f>
        <v>12051020026</v>
      </c>
      <c r="E8" s="140"/>
      <c r="G8"/>
      <c r="H8"/>
      <c r="I8"/>
      <c r="J8"/>
      <c r="K8"/>
      <c r="L8"/>
      <c r="M8"/>
      <c r="N8"/>
      <c r="O8"/>
      <c r="P8"/>
    </row>
    <row r="9" spans="1:18" ht="12.75" x14ac:dyDescent="0.2">
      <c r="A9"/>
      <c r="B9"/>
      <c r="C9" s="134" t="s">
        <v>829</v>
      </c>
      <c r="D9" s="334" t="str">
        <f>COVER!A15</f>
        <v>Lawrence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2729107</v>
      </c>
      <c r="I12" s="1162"/>
      <c r="J12" s="1162"/>
      <c r="K12" s="1163">
        <f>TRUNC((H12/H13*100000),5)/100000</f>
        <v>0.29065018520000002</v>
      </c>
      <c r="L12" s="1164"/>
      <c r="M12" s="102" t="s">
        <v>1364</v>
      </c>
      <c r="N12" s="102"/>
      <c r="O12" s="1165">
        <v>0.35</v>
      </c>
      <c r="P12" s="154"/>
      <c r="Q12" s="154"/>
    </row>
    <row r="13" spans="1:18" s="156" customFormat="1" ht="11.25" x14ac:dyDescent="0.2">
      <c r="A13" s="154"/>
      <c r="B13" s="1159"/>
      <c r="C13" s="2216" t="s">
        <v>1638</v>
      </c>
      <c r="D13" s="2217"/>
      <c r="E13" s="154"/>
      <c r="F13" s="326" t="s">
        <v>930</v>
      </c>
      <c r="G13" s="1160"/>
      <c r="H13" s="1161">
        <f>SUM('Acct Summary 7-8'!C8+'Acct Summary 7-8'!D8+'Acct Summary 7-8'!F8+'Acct Summary 7-8'!I8)+H14</f>
        <v>9389662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9463801</v>
      </c>
      <c r="I17" s="1162"/>
      <c r="J17" s="1168"/>
      <c r="K17" s="1163">
        <f>TRUNC((H17/H18*100000),5)/100000</f>
        <v>1.0078958113000001</v>
      </c>
      <c r="L17" s="1164"/>
      <c r="M17" s="1124" t="s">
        <v>1392</v>
      </c>
      <c r="O17" s="1169" t="str">
        <f>IF(AND(O16="2", J20 &gt; 2),"1",IF(AND(O16 = "1", J20 &gt; 2),"2",IF(AND(O16="1", J20 &gt;1),"1","0")))</f>
        <v>0</v>
      </c>
      <c r="P17" s="154"/>
    </row>
    <row r="18" spans="1:18" s="156" customFormat="1" ht="11.25" x14ac:dyDescent="0.2">
      <c r="A18" s="154"/>
      <c r="B18" s="1159"/>
      <c r="C18" s="2216" t="s">
        <v>1630</v>
      </c>
      <c r="D18" s="2217"/>
      <c r="E18" s="154"/>
      <c r="F18" s="1147" t="s">
        <v>931</v>
      </c>
      <c r="G18" s="1160"/>
      <c r="H18" s="1161">
        <f>SUM('Acct Summary 7-8'!C8+'Acct Summary 7-8'!D8+'Acct Summary 7-8'!F8+'Acct Summary 7-8'!I8)+H19</f>
        <v>9389662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24.145737199999999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3" t="s">
        <v>1766</v>
      </c>
      <c r="D24" s="2213"/>
      <c r="E24" s="154"/>
      <c r="F24" s="154" t="s">
        <v>524</v>
      </c>
      <c r="G24" s="1160"/>
      <c r="H24" s="1161">
        <f>SUM('Assets-Liab 5-6'!C4+'Assets-Liab 5-6'!D4+'Assets-Liab 5-6'!F4+'Assets-Liab 5-6'!I4+'Assets-Liab 5-6'!C5+'Assets-Liab 5-6'!D5+'Assets-Liab 5-6'!F5+'Assets-Liab 5-6'!I5)</f>
        <v>2377694</v>
      </c>
      <c r="I24" s="684"/>
      <c r="J24" s="684"/>
      <c r="K24" s="1172">
        <f>TRUNC(((H24/H25*100000)/100000),2)</f>
        <v>90.44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26288.33611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1456928.4421099999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7885000</v>
      </c>
      <c r="I32" s="1170"/>
      <c r="J32" s="1170"/>
      <c r="K32" s="1172">
        <f>TRUNC(100-((((H32/H33*100))*100)/100),2)</f>
        <v>14.32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9203759.4420000017</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A2" sqref="A2"/>
      <selection pane="bottomLeft" activeCell="D35" sqref="D3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1168666</v>
      </c>
      <c r="D4" s="412">
        <v>347237</v>
      </c>
      <c r="E4" s="412">
        <v>282502</v>
      </c>
      <c r="F4" s="412">
        <v>511358</v>
      </c>
      <c r="G4" s="412">
        <v>226681</v>
      </c>
      <c r="H4" s="412"/>
      <c r="I4" s="412">
        <v>350433</v>
      </c>
      <c r="J4" s="436">
        <v>272682</v>
      </c>
      <c r="K4" s="412">
        <v>390142</v>
      </c>
      <c r="L4" s="412">
        <v>218073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v>355633</v>
      </c>
      <c r="E12" s="412"/>
      <c r="F12" s="412">
        <v>196</v>
      </c>
      <c r="G12" s="412">
        <v>59</v>
      </c>
      <c r="H12" s="412"/>
      <c r="I12" s="412"/>
      <c r="J12" s="436"/>
      <c r="K12" s="412"/>
      <c r="L12" s="412"/>
      <c r="M12" s="482"/>
      <c r="N12" s="482"/>
    </row>
    <row r="13" spans="1:14" ht="13.5" customHeight="1" thickBot="1" x14ac:dyDescent="0.25">
      <c r="A13" s="464" t="s">
        <v>749</v>
      </c>
      <c r="B13" s="457"/>
      <c r="C13" s="689">
        <f>SUM(C4:C12)</f>
        <v>1168666</v>
      </c>
      <c r="D13" s="689">
        <f t="shared" ref="D13:L13" si="0">SUM(D4:D12)</f>
        <v>702870</v>
      </c>
      <c r="E13" s="689">
        <f t="shared" si="0"/>
        <v>282502</v>
      </c>
      <c r="F13" s="689">
        <f t="shared" si="0"/>
        <v>511554</v>
      </c>
      <c r="G13" s="689">
        <f t="shared" si="0"/>
        <v>226740</v>
      </c>
      <c r="H13" s="689">
        <f t="shared" si="0"/>
        <v>0</v>
      </c>
      <c r="I13" s="689">
        <f t="shared" si="0"/>
        <v>350433</v>
      </c>
      <c r="J13" s="689">
        <f t="shared" si="0"/>
        <v>272682</v>
      </c>
      <c r="K13" s="689">
        <f t="shared" si="0"/>
        <v>390142</v>
      </c>
      <c r="L13" s="689">
        <f t="shared" si="0"/>
        <v>218073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620764</v>
      </c>
      <c r="N16" s="719"/>
    </row>
    <row r="17" spans="1:14" s="704" customFormat="1" ht="12.75" customHeight="1" x14ac:dyDescent="0.2">
      <c r="A17" s="718" t="s">
        <v>1751</v>
      </c>
      <c r="B17" s="542">
        <v>230</v>
      </c>
      <c r="C17" s="507"/>
      <c r="D17" s="507"/>
      <c r="E17" s="507"/>
      <c r="F17" s="507"/>
      <c r="G17" s="507"/>
      <c r="H17" s="507"/>
      <c r="I17" s="507"/>
      <c r="J17" s="507"/>
      <c r="K17" s="507"/>
      <c r="L17" s="507"/>
      <c r="M17" s="436">
        <v>42314286</v>
      </c>
      <c r="N17" s="719"/>
    </row>
    <row r="18" spans="1:14" s="704" customFormat="1" ht="12.75" customHeight="1" x14ac:dyDescent="0.2">
      <c r="A18" s="718" t="s">
        <v>1752</v>
      </c>
      <c r="B18" s="542">
        <v>240</v>
      </c>
      <c r="C18" s="507"/>
      <c r="D18" s="507"/>
      <c r="E18" s="507"/>
      <c r="F18" s="507"/>
      <c r="G18" s="507"/>
      <c r="H18" s="507"/>
      <c r="I18" s="507"/>
      <c r="J18" s="507"/>
      <c r="K18" s="507"/>
      <c r="L18" s="507"/>
      <c r="M18" s="436">
        <v>15919</v>
      </c>
      <c r="N18" s="719"/>
    </row>
    <row r="19" spans="1:14" s="704" customFormat="1" ht="12.75" customHeight="1" x14ac:dyDescent="0.2">
      <c r="A19" s="718" t="s">
        <v>1753</v>
      </c>
      <c r="B19" s="542">
        <v>250</v>
      </c>
      <c r="C19" s="507"/>
      <c r="D19" s="507"/>
      <c r="E19" s="507"/>
      <c r="F19" s="507"/>
      <c r="G19" s="507"/>
      <c r="H19" s="507"/>
      <c r="I19" s="507"/>
      <c r="J19" s="507"/>
      <c r="K19" s="507"/>
      <c r="L19" s="507"/>
      <c r="M19" s="436">
        <v>2353586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282502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7602498</v>
      </c>
    </row>
    <row r="23" spans="1:14" ht="13.5" customHeight="1" thickBot="1" x14ac:dyDescent="0.25">
      <c r="A23" s="464" t="s">
        <v>748</v>
      </c>
      <c r="B23" s="724"/>
      <c r="C23" s="433"/>
      <c r="D23" s="433"/>
      <c r="E23" s="433"/>
      <c r="F23" s="433"/>
      <c r="G23" s="433"/>
      <c r="H23" s="433"/>
      <c r="I23" s="433"/>
      <c r="J23" s="433"/>
      <c r="K23" s="433"/>
      <c r="L23" s="433"/>
      <c r="M23" s="693">
        <f>SUM(M15:M22)</f>
        <v>45304555</v>
      </c>
      <c r="N23" s="693">
        <f>SUM(N21:N22)</f>
        <v>7885000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4416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218073</v>
      </c>
      <c r="M33" s="433"/>
      <c r="N33" s="482"/>
    </row>
    <row r="34" spans="1:14" ht="13.5" customHeight="1" thickBot="1" x14ac:dyDescent="0.25">
      <c r="A34" s="1076" t="s">
        <v>759</v>
      </c>
      <c r="B34" s="725"/>
      <c r="C34" s="1099">
        <f>SUM(C25:C33)</f>
        <v>4416</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218073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7885000</v>
      </c>
    </row>
    <row r="37" spans="1:14" ht="13.5" thickBot="1" x14ac:dyDescent="0.25">
      <c r="A37" s="464" t="s">
        <v>758</v>
      </c>
      <c r="B37" s="724"/>
      <c r="C37" s="507"/>
      <c r="D37" s="507"/>
      <c r="E37" s="507"/>
      <c r="F37" s="507"/>
      <c r="G37" s="507"/>
      <c r="H37" s="507"/>
      <c r="I37" s="507"/>
      <c r="J37" s="507"/>
      <c r="K37" s="507"/>
      <c r="L37" s="514"/>
      <c r="M37" s="433"/>
      <c r="N37" s="693">
        <f>SUM(N36:N36)</f>
        <v>7885000</v>
      </c>
    </row>
    <row r="38" spans="1:14" customFormat="1" ht="13.5" customHeight="1" thickTop="1" x14ac:dyDescent="0.2">
      <c r="A38" s="628" t="s">
        <v>496</v>
      </c>
      <c r="B38" s="542">
        <v>714</v>
      </c>
      <c r="C38" s="727">
        <v>42711</v>
      </c>
      <c r="D38" s="727">
        <v>355633</v>
      </c>
      <c r="E38" s="727"/>
      <c r="F38" s="727"/>
      <c r="G38" s="727">
        <v>100862</v>
      </c>
      <c r="H38" s="727"/>
      <c r="I38" s="727"/>
      <c r="J38" s="726"/>
      <c r="K38" s="727"/>
      <c r="L38" s="1100"/>
      <c r="M38" s="694"/>
      <c r="N38" s="694"/>
    </row>
    <row r="39" spans="1:14" customFormat="1" ht="13.5" customHeight="1" x14ac:dyDescent="0.2">
      <c r="A39" s="628" t="s">
        <v>405</v>
      </c>
      <c r="B39" s="542">
        <v>730</v>
      </c>
      <c r="C39" s="727">
        <v>1121539</v>
      </c>
      <c r="D39" s="727">
        <v>347237</v>
      </c>
      <c r="E39" s="727">
        <v>282502</v>
      </c>
      <c r="F39" s="727">
        <v>511554</v>
      </c>
      <c r="G39" s="727">
        <v>125878</v>
      </c>
      <c r="H39" s="727"/>
      <c r="I39" s="727">
        <v>350433</v>
      </c>
      <c r="J39" s="726">
        <v>272682</v>
      </c>
      <c r="K39" s="727">
        <v>390142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45304555</v>
      </c>
      <c r="N40" s="694"/>
    </row>
    <row r="41" spans="1:14" ht="13.5" customHeight="1" thickBot="1" x14ac:dyDescent="0.25">
      <c r="A41" s="464" t="s">
        <v>760</v>
      </c>
      <c r="B41" s="455"/>
      <c r="C41" s="485">
        <f>(SUM(C34,C37,C38,C39))</f>
        <v>1168666</v>
      </c>
      <c r="D41" s="485">
        <f t="shared" ref="D41:L41" si="2">SUM(D34,D37,D38:D39)</f>
        <v>702870</v>
      </c>
      <c r="E41" s="485">
        <f t="shared" si="2"/>
        <v>282502</v>
      </c>
      <c r="F41" s="485">
        <f t="shared" si="2"/>
        <v>511554</v>
      </c>
      <c r="G41" s="485">
        <f t="shared" si="2"/>
        <v>226740</v>
      </c>
      <c r="H41" s="485">
        <f t="shared" si="2"/>
        <v>0</v>
      </c>
      <c r="I41" s="485">
        <f t="shared" si="2"/>
        <v>350433</v>
      </c>
      <c r="J41" s="485">
        <f t="shared" si="2"/>
        <v>272682</v>
      </c>
      <c r="K41" s="485">
        <f t="shared" si="2"/>
        <v>390142</v>
      </c>
      <c r="L41" s="485">
        <f t="shared" si="2"/>
        <v>218073</v>
      </c>
      <c r="M41" s="485">
        <f>SUM(M40)</f>
        <v>45304555</v>
      </c>
      <c r="N41" s="485">
        <f>SUM(N37)</f>
        <v>7885000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C18" sqref="C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1571597</v>
      </c>
      <c r="D4" s="695">
        <f>'Revenues 9-14'!D109</f>
        <v>719836</v>
      </c>
      <c r="E4" s="695">
        <f>'Revenues 9-14'!E109</f>
        <v>704509</v>
      </c>
      <c r="F4" s="695">
        <f>'Revenues 9-14'!F109</f>
        <v>135881</v>
      </c>
      <c r="G4" s="695">
        <f>'Revenues 9-14'!G109</f>
        <v>358012</v>
      </c>
      <c r="H4" s="695">
        <f>'Revenues 9-14'!H109</f>
        <v>0</v>
      </c>
      <c r="I4" s="695">
        <f>'Revenues 9-14'!I109</f>
        <v>34454</v>
      </c>
      <c r="J4" s="695">
        <f>'Revenues 9-14'!J109</f>
        <v>254059</v>
      </c>
      <c r="K4" s="695">
        <f>'Revenues 9-14'!K109</f>
        <v>34817</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5586921</v>
      </c>
      <c r="D6" s="696">
        <f>'Revenues 9-14'!D173</f>
        <v>0</v>
      </c>
      <c r="E6" s="696">
        <f>'Revenues 9-14'!E173</f>
        <v>0</v>
      </c>
      <c r="F6" s="696">
        <f>'Revenues 9-14'!F173</f>
        <v>398407</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942566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8101084</v>
      </c>
      <c r="D8" s="485">
        <f t="shared" ref="D8:K8" si="0">SUM(D4:D7)</f>
        <v>719836</v>
      </c>
      <c r="E8" s="485">
        <f t="shared" si="0"/>
        <v>704509</v>
      </c>
      <c r="F8" s="485">
        <f t="shared" si="0"/>
        <v>534288</v>
      </c>
      <c r="G8" s="485">
        <f t="shared" si="0"/>
        <v>358012</v>
      </c>
      <c r="H8" s="485">
        <f t="shared" si="0"/>
        <v>0</v>
      </c>
      <c r="I8" s="485">
        <f t="shared" si="0"/>
        <v>34454</v>
      </c>
      <c r="J8" s="485">
        <f t="shared" si="0"/>
        <v>254059</v>
      </c>
      <c r="K8" s="485">
        <f t="shared" si="0"/>
        <v>34817</v>
      </c>
      <c r="L8" s="39"/>
    </row>
    <row r="9" spans="1:13" ht="15" thickTop="1" x14ac:dyDescent="0.2">
      <c r="A9" s="1019" t="s">
        <v>348</v>
      </c>
      <c r="B9" s="456">
        <v>3998</v>
      </c>
      <c r="C9" s="418">
        <v>2616218</v>
      </c>
      <c r="D9" s="489"/>
      <c r="E9" s="418"/>
      <c r="F9" s="418"/>
      <c r="G9" s="700"/>
      <c r="H9" s="418"/>
      <c r="I9" s="494" t="s">
        <v>1390</v>
      </c>
      <c r="J9" s="435"/>
      <c r="K9" s="418"/>
      <c r="L9" s="39"/>
    </row>
    <row r="10" spans="1:13" s="48" customFormat="1" ht="13.5" thickBot="1" x14ac:dyDescent="0.25">
      <c r="A10" s="464" t="s">
        <v>1394</v>
      </c>
      <c r="B10" s="457"/>
      <c r="C10" s="485">
        <f>SUM(C8:C9)</f>
        <v>10717302</v>
      </c>
      <c r="D10" s="485">
        <f t="shared" ref="D10:K10" si="1">SUM(D8:D9)</f>
        <v>719836</v>
      </c>
      <c r="E10" s="485">
        <f t="shared" si="1"/>
        <v>704509</v>
      </c>
      <c r="F10" s="485">
        <f t="shared" si="1"/>
        <v>534288</v>
      </c>
      <c r="G10" s="485">
        <f t="shared" si="1"/>
        <v>358012</v>
      </c>
      <c r="H10" s="485">
        <f t="shared" si="1"/>
        <v>0</v>
      </c>
      <c r="I10" s="485">
        <f t="shared" si="1"/>
        <v>34454</v>
      </c>
      <c r="J10" s="485">
        <f t="shared" si="1"/>
        <v>254059</v>
      </c>
      <c r="K10" s="485">
        <f t="shared" si="1"/>
        <v>34817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5466531</v>
      </c>
      <c r="D12" s="498" t="s">
        <v>1390</v>
      </c>
      <c r="E12" s="433" t="s">
        <v>1390</v>
      </c>
      <c r="F12" s="433" t="s">
        <v>1390</v>
      </c>
      <c r="G12" s="695">
        <f>'Expenditures 15-22'!K223</f>
        <v>107031</v>
      </c>
      <c r="H12" s="431"/>
      <c r="I12" s="433" t="s">
        <v>1390</v>
      </c>
      <c r="J12" s="433" t="s">
        <v>1390</v>
      </c>
      <c r="K12" s="431" t="s">
        <v>1390</v>
      </c>
      <c r="L12" s="39"/>
    </row>
    <row r="13" spans="1:13" x14ac:dyDescent="0.2">
      <c r="A13" s="734" t="s">
        <v>536</v>
      </c>
      <c r="B13" s="293">
        <v>2000</v>
      </c>
      <c r="C13" s="696">
        <f>'Expenditures 15-22'!K74</f>
        <v>2497188</v>
      </c>
      <c r="D13" s="696">
        <f>'Expenditures 15-22'!K129</f>
        <v>603715</v>
      </c>
      <c r="E13" s="482" t="s">
        <v>1390</v>
      </c>
      <c r="F13" s="696">
        <f>'Expenditures 15-22'!K178</f>
        <v>570396</v>
      </c>
      <c r="G13" s="696">
        <f>'Expenditures 15-22'!K273</f>
        <v>195498</v>
      </c>
      <c r="H13" s="696">
        <f>'Expenditures 15-22'!K296</f>
        <v>0</v>
      </c>
      <c r="I13" s="433" t="s">
        <v>1390</v>
      </c>
      <c r="J13" s="749">
        <f>'Expenditures 15-22'!K323</f>
        <v>176141</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325971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716633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8289690</v>
      </c>
      <c r="D17" s="485">
        <f t="shared" si="2"/>
        <v>603715</v>
      </c>
      <c r="E17" s="485">
        <f t="shared" si="2"/>
        <v>716633</v>
      </c>
      <c r="F17" s="485">
        <f t="shared" si="2"/>
        <v>570396</v>
      </c>
      <c r="G17" s="485">
        <f t="shared" si="2"/>
        <v>302529</v>
      </c>
      <c r="H17" s="485">
        <f t="shared" si="2"/>
        <v>0</v>
      </c>
      <c r="I17" s="433"/>
      <c r="J17" s="485">
        <f>SUM(J12:J16)</f>
        <v>176141</v>
      </c>
      <c r="K17" s="485">
        <f>SUM(K12:K16)</f>
        <v>0</v>
      </c>
      <c r="L17" s="39"/>
    </row>
    <row r="18" spans="1:12" ht="15" customHeight="1" thickTop="1" x14ac:dyDescent="0.2">
      <c r="A18" s="1020" t="s">
        <v>1322</v>
      </c>
      <c r="B18" s="258">
        <v>4180</v>
      </c>
      <c r="C18" s="695">
        <f t="shared" ref="C18:H18" si="3">C9</f>
        <v>2616218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10905908</v>
      </c>
      <c r="D19" s="485">
        <f t="shared" si="4"/>
        <v>603715</v>
      </c>
      <c r="E19" s="485">
        <f t="shared" si="4"/>
        <v>716633</v>
      </c>
      <c r="F19" s="485">
        <f t="shared" si="4"/>
        <v>570396</v>
      </c>
      <c r="G19" s="485">
        <f t="shared" si="4"/>
        <v>302529</v>
      </c>
      <c r="H19" s="485">
        <f t="shared" si="4"/>
        <v>0</v>
      </c>
      <c r="I19" s="433"/>
      <c r="J19" s="485">
        <f>SUM(J17:J18)</f>
        <v>176141</v>
      </c>
      <c r="K19" s="485">
        <f>SUM(K17:K18)</f>
        <v>0</v>
      </c>
      <c r="L19" s="39"/>
    </row>
    <row r="20" spans="1:12" ht="27" thickTop="1" thickBot="1" x14ac:dyDescent="0.25">
      <c r="A20" s="458" t="s">
        <v>1323</v>
      </c>
      <c r="B20" s="459"/>
      <c r="C20" s="1018">
        <f>C8-C17</f>
        <v>-188606</v>
      </c>
      <c r="D20" s="1018">
        <f t="shared" ref="D20:K20" si="5">D8-D17</f>
        <v>116121</v>
      </c>
      <c r="E20" s="1018">
        <f t="shared" si="5"/>
        <v>-12124</v>
      </c>
      <c r="F20" s="1018">
        <f t="shared" si="5"/>
        <v>-36108</v>
      </c>
      <c r="G20" s="1018">
        <f t="shared" si="5"/>
        <v>55483</v>
      </c>
      <c r="H20" s="1018">
        <f t="shared" si="5"/>
        <v>0</v>
      </c>
      <c r="I20" s="1018">
        <f t="shared" si="5"/>
        <v>34454</v>
      </c>
      <c r="J20" s="1018">
        <f t="shared" si="5"/>
        <v>77918</v>
      </c>
      <c r="K20" s="1018">
        <f t="shared" si="5"/>
        <v>34817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3" t="s">
        <v>700</v>
      </c>
      <c r="B78" s="2224"/>
      <c r="C78" s="443">
        <f t="shared" ref="C78:K78" si="9">C20+C77</f>
        <v>-188606</v>
      </c>
      <c r="D78" s="443">
        <f t="shared" si="9"/>
        <v>116121</v>
      </c>
      <c r="E78" s="443">
        <f t="shared" si="9"/>
        <v>-12124</v>
      </c>
      <c r="F78" s="443">
        <f t="shared" si="9"/>
        <v>-36108</v>
      </c>
      <c r="G78" s="443">
        <f t="shared" si="9"/>
        <v>55483</v>
      </c>
      <c r="H78" s="443">
        <f t="shared" si="9"/>
        <v>0</v>
      </c>
      <c r="I78" s="443">
        <f t="shared" si="9"/>
        <v>34454</v>
      </c>
      <c r="J78" s="443">
        <f t="shared" si="9"/>
        <v>77918</v>
      </c>
      <c r="K78" s="443">
        <f t="shared" si="9"/>
        <v>34817</v>
      </c>
      <c r="L78" s="505"/>
    </row>
    <row r="79" spans="1:12" ht="13.5" thickTop="1" x14ac:dyDescent="0.2">
      <c r="A79" s="820" t="s">
        <v>1925</v>
      </c>
      <c r="B79" s="460"/>
      <c r="C79" s="435">
        <v>1352856</v>
      </c>
      <c r="D79" s="703">
        <v>586749</v>
      </c>
      <c r="E79" s="703">
        <v>294626</v>
      </c>
      <c r="F79" s="703">
        <v>547662</v>
      </c>
      <c r="G79" s="703">
        <v>171257</v>
      </c>
      <c r="H79" s="703">
        <v>0</v>
      </c>
      <c r="I79" s="703">
        <v>315979</v>
      </c>
      <c r="J79" s="703">
        <v>194764</v>
      </c>
      <c r="K79" s="703">
        <v>355325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1164250</v>
      </c>
      <c r="D81" s="485">
        <f>SUM(D78:D80)</f>
        <v>702870</v>
      </c>
      <c r="E81" s="485">
        <f t="shared" ref="E81:K81" si="10">SUM(E78:E80)</f>
        <v>282502</v>
      </c>
      <c r="F81" s="485">
        <f t="shared" si="10"/>
        <v>511554</v>
      </c>
      <c r="G81" s="485">
        <f t="shared" si="10"/>
        <v>226740</v>
      </c>
      <c r="H81" s="485">
        <f t="shared" si="10"/>
        <v>0</v>
      </c>
      <c r="I81" s="485">
        <f t="shared" si="10"/>
        <v>350433</v>
      </c>
      <c r="J81" s="485">
        <f t="shared" si="10"/>
        <v>272682</v>
      </c>
      <c r="K81" s="485">
        <f t="shared" si="10"/>
        <v>390142</v>
      </c>
      <c r="L81" s="39"/>
    </row>
    <row r="82" spans="1:12" ht="0.75" customHeight="1" thickTop="1" thickBot="1" x14ac:dyDescent="0.25">
      <c r="A82" s="632" t="s">
        <v>406</v>
      </c>
      <c r="B82" s="630"/>
      <c r="C82" s="1136">
        <f>(C81-C79)</f>
        <v>-188606</v>
      </c>
      <c r="D82" s="1136">
        <f t="shared" ref="D82:K82" si="11">(D81-D79)</f>
        <v>116121</v>
      </c>
      <c r="E82" s="1136">
        <f t="shared" si="11"/>
        <v>-12124</v>
      </c>
      <c r="F82" s="1136">
        <f t="shared" si="11"/>
        <v>-36108</v>
      </c>
      <c r="G82" s="1136">
        <f t="shared" si="11"/>
        <v>55483</v>
      </c>
      <c r="H82" s="1136">
        <f t="shared" si="11"/>
        <v>0</v>
      </c>
      <c r="I82" s="1136">
        <f t="shared" si="11"/>
        <v>34454</v>
      </c>
      <c r="J82" s="1136">
        <f t="shared" si="11"/>
        <v>77918</v>
      </c>
      <c r="K82" s="1136">
        <f t="shared" si="11"/>
        <v>34817</v>
      </c>
    </row>
    <row r="83" spans="1:12" ht="14.25" hidden="1" thickTop="1" thickBot="1" x14ac:dyDescent="0.25">
      <c r="A83" s="729" t="s">
        <v>407</v>
      </c>
      <c r="B83" s="631"/>
      <c r="C83" s="1137">
        <f>C82/C81</f>
        <v>-0.16199785269486794</v>
      </c>
      <c r="D83" s="1137">
        <f t="shared" ref="D83:K83" si="12">D82/D81</f>
        <v>0.16520978274787657</v>
      </c>
      <c r="E83" s="1137">
        <f t="shared" si="12"/>
        <v>-4.2916510325590615E-2</v>
      </c>
      <c r="F83" s="1137">
        <f t="shared" si="12"/>
        <v>-7.0584923585779794E-2</v>
      </c>
      <c r="G83" s="1137">
        <f t="shared" si="12"/>
        <v>0.24469877392608275</v>
      </c>
      <c r="H83" s="1137" t="e">
        <f t="shared" si="12"/>
        <v>#DIV/0!</v>
      </c>
      <c r="I83" s="1137">
        <f t="shared" si="12"/>
        <v>9.8318366135609375E-2</v>
      </c>
      <c r="J83" s="1137">
        <f t="shared" si="12"/>
        <v>0.28574676729670456</v>
      </c>
      <c r="K83" s="1137">
        <f t="shared" si="12"/>
        <v>8.9241865782202376E-2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2" sqref="A2"/>
      <selection pane="bottomLeft" activeCell="C100" sqref="C10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1965</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1181945</v>
      </c>
      <c r="D5" s="418">
        <v>314139</v>
      </c>
      <c r="E5" s="412">
        <v>344871</v>
      </c>
      <c r="F5" s="806">
        <v>125656</v>
      </c>
      <c r="G5" s="412">
        <v>106644</v>
      </c>
      <c r="H5" s="412"/>
      <c r="I5" s="412">
        <v>31414</v>
      </c>
      <c r="J5" s="436">
        <v>247943</v>
      </c>
      <c r="K5" s="412">
        <v>31413</v>
      </c>
    </row>
    <row r="6" spans="1:12" ht="14.25" x14ac:dyDescent="0.2">
      <c r="A6" s="913" t="s">
        <v>482</v>
      </c>
      <c r="B6" s="40">
        <v>1130</v>
      </c>
      <c r="C6" s="412">
        <v>31420</v>
      </c>
      <c r="D6" s="412"/>
      <c r="E6" s="481"/>
      <c r="F6" s="481"/>
      <c r="G6" s="433"/>
      <c r="H6" s="433"/>
      <c r="I6" s="433"/>
      <c r="J6" s="433"/>
      <c r="K6" s="433"/>
    </row>
    <row r="7" spans="1:12" x14ac:dyDescent="0.2">
      <c r="A7" s="913" t="s">
        <v>117</v>
      </c>
      <c r="B7" s="259">
        <v>1140</v>
      </c>
      <c r="C7" s="412">
        <v>25131</v>
      </c>
      <c r="D7" s="412"/>
      <c r="E7" s="433"/>
      <c r="F7" s="436"/>
      <c r="G7" s="436"/>
      <c r="H7" s="436"/>
      <c r="I7" s="433"/>
      <c r="J7" s="433"/>
      <c r="K7" s="433"/>
    </row>
    <row r="8" spans="1:12" x14ac:dyDescent="0.2">
      <c r="A8" s="913" t="s">
        <v>483</v>
      </c>
      <c r="B8" s="40">
        <v>1150</v>
      </c>
      <c r="C8" s="481"/>
      <c r="D8" s="481"/>
      <c r="E8" s="507"/>
      <c r="F8" s="507"/>
      <c r="G8" s="418">
        <v>229056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1238496</v>
      </c>
      <c r="D12" s="484">
        <f t="shared" si="0"/>
        <v>314139</v>
      </c>
      <c r="E12" s="484">
        <f t="shared" si="0"/>
        <v>344871</v>
      </c>
      <c r="F12" s="484">
        <f t="shared" si="0"/>
        <v>125656</v>
      </c>
      <c r="G12" s="484">
        <f t="shared" si="0"/>
        <v>335700</v>
      </c>
      <c r="H12" s="484">
        <f t="shared" si="0"/>
        <v>0</v>
      </c>
      <c r="I12" s="484">
        <f t="shared" si="0"/>
        <v>31414</v>
      </c>
      <c r="J12" s="484">
        <f t="shared" si="0"/>
        <v>247943</v>
      </c>
      <c r="K12" s="485">
        <f t="shared" si="0"/>
        <v>31413</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34704</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221244</v>
      </c>
      <c r="E16" s="412"/>
      <c r="F16" s="412"/>
      <c r="G16" s="412">
        <v>20746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34704</v>
      </c>
      <c r="D18" s="487">
        <f t="shared" ref="D18:K18" si="1">SUM(D14:D17)</f>
        <v>221244</v>
      </c>
      <c r="E18" s="487">
        <f t="shared" si="1"/>
        <v>0</v>
      </c>
      <c r="F18" s="487">
        <f t="shared" si="1"/>
        <v>0</v>
      </c>
      <c r="G18" s="487">
        <f t="shared" si="1"/>
        <v>20746</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16357</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16357</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16803</v>
      </c>
      <c r="D65" s="412">
        <v>2207</v>
      </c>
      <c r="E65" s="412">
        <v>2604</v>
      </c>
      <c r="F65" s="436">
        <v>5149</v>
      </c>
      <c r="G65" s="412">
        <v>1566</v>
      </c>
      <c r="H65" s="412"/>
      <c r="I65" s="412">
        <v>3040</v>
      </c>
      <c r="J65" s="436">
        <v>2199</v>
      </c>
      <c r="K65" s="412">
        <v>3404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16803</v>
      </c>
      <c r="D67" s="485">
        <f t="shared" ref="D67:K67" si="2">SUM(D65:D66)</f>
        <v>2207</v>
      </c>
      <c r="E67" s="485">
        <f t="shared" si="2"/>
        <v>2604</v>
      </c>
      <c r="F67" s="485">
        <f t="shared" si="2"/>
        <v>5149</v>
      </c>
      <c r="G67" s="485">
        <f t="shared" si="2"/>
        <v>1566</v>
      </c>
      <c r="H67" s="485">
        <f t="shared" si="2"/>
        <v>0</v>
      </c>
      <c r="I67" s="485">
        <f t="shared" si="2"/>
        <v>3040</v>
      </c>
      <c r="J67" s="485">
        <f t="shared" si="2"/>
        <v>2199</v>
      </c>
      <c r="K67" s="485">
        <f t="shared" si="2"/>
        <v>3404</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108355</v>
      </c>
      <c r="D69" s="433"/>
      <c r="E69" s="433"/>
      <c r="F69" s="433"/>
      <c r="G69" s="433"/>
      <c r="H69" s="433"/>
      <c r="I69" s="433"/>
      <c r="J69" s="433"/>
      <c r="K69" s="433"/>
    </row>
    <row r="70" spans="1:11" ht="12.75" customHeight="1" x14ac:dyDescent="0.2">
      <c r="A70" s="913" t="s">
        <v>1178</v>
      </c>
      <c r="B70" s="40">
        <v>1612</v>
      </c>
      <c r="C70" s="483">
        <v>12606</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11164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132125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39672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39672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37170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37170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3985</v>
      </c>
      <c r="D99" s="412"/>
      <c r="E99" s="412"/>
      <c r="F99" s="412"/>
      <c r="G99" s="412"/>
      <c r="H99" s="412"/>
      <c r="I99" s="433"/>
      <c r="J99" s="436">
        <v>3917</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4450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357034</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47835</v>
      </c>
      <c r="D107" s="412">
        <v>182146</v>
      </c>
      <c r="E107" s="412"/>
      <c r="F107" s="412">
        <v>5076</v>
      </c>
      <c r="G107" s="412"/>
      <c r="H107" s="412"/>
      <c r="I107" s="412"/>
      <c r="J107" s="436"/>
      <c r="K107" s="412"/>
    </row>
    <row r="108" spans="1:12" ht="12.75" customHeight="1" thickBot="1" x14ac:dyDescent="0.25">
      <c r="A108" s="464" t="s">
        <v>577</v>
      </c>
      <c r="B108" s="738"/>
      <c r="C108" s="484">
        <f>SUM(C95:C107)</f>
        <v>56270</v>
      </c>
      <c r="D108" s="484">
        <f t="shared" ref="D108:K108" si="3">SUM(D95:D107)</f>
        <v>182246</v>
      </c>
      <c r="E108" s="484">
        <f t="shared" si="3"/>
        <v>357034</v>
      </c>
      <c r="F108" s="484">
        <f t="shared" si="3"/>
        <v>5076</v>
      </c>
      <c r="G108" s="484">
        <f t="shared" si="3"/>
        <v>0</v>
      </c>
      <c r="H108" s="484">
        <f t="shared" si="3"/>
        <v>0</v>
      </c>
      <c r="I108" s="484">
        <f t="shared" si="3"/>
        <v>0</v>
      </c>
      <c r="J108" s="484">
        <f t="shared" si="3"/>
        <v>3917</v>
      </c>
      <c r="K108" s="485">
        <f t="shared" si="3"/>
        <v>0</v>
      </c>
    </row>
    <row r="109" spans="1:12" ht="14.25" thickTop="1" thickBot="1" x14ac:dyDescent="0.25">
      <c r="A109" s="814" t="s">
        <v>284</v>
      </c>
      <c r="B109" s="823" t="s">
        <v>669</v>
      </c>
      <c r="C109" s="493">
        <f t="shared" ref="C109:K109" si="4">SUM(C12,C18,C40,C63,C67,C75,C82,C93,C108,)</f>
        <v>1571597</v>
      </c>
      <c r="D109" s="493">
        <f t="shared" si="4"/>
        <v>719836</v>
      </c>
      <c r="E109" s="493">
        <f t="shared" si="4"/>
        <v>704509</v>
      </c>
      <c r="F109" s="493">
        <f t="shared" si="4"/>
        <v>135881</v>
      </c>
      <c r="G109" s="493">
        <f t="shared" si="4"/>
        <v>358012</v>
      </c>
      <c r="H109" s="493">
        <f t="shared" si="4"/>
        <v>0</v>
      </c>
      <c r="I109" s="493">
        <f t="shared" si="4"/>
        <v>34454</v>
      </c>
      <c r="J109" s="493">
        <f t="shared" si="4"/>
        <v>254059</v>
      </c>
      <c r="K109" s="443">
        <f t="shared" si="4"/>
        <v>34817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4858340</v>
      </c>
      <c r="D117" s="418"/>
      <c r="E117" s="412"/>
      <c r="F117" s="418"/>
      <c r="G117" s="418"/>
      <c r="H117" s="412"/>
      <c r="I117" s="433"/>
      <c r="J117" s="436"/>
      <c r="K117" s="412"/>
    </row>
    <row r="118" spans="1:11" ht="12.75" customHeight="1" x14ac:dyDescent="0.2">
      <c r="A118" s="477" t="s">
        <v>1758</v>
      </c>
      <c r="B118" s="261">
        <v>3002</v>
      </c>
      <c r="C118" s="483">
        <v>167991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5026331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v>156254</v>
      </c>
      <c r="D125" s="492"/>
      <c r="E125" s="433"/>
      <c r="F125" s="412"/>
      <c r="G125" s="433"/>
      <c r="H125" s="433"/>
      <c r="I125" s="433"/>
      <c r="J125" s="433"/>
      <c r="K125" s="433"/>
    </row>
    <row r="126" spans="1:11" ht="12.75" customHeight="1" x14ac:dyDescent="0.2">
      <c r="A126" s="913" t="s">
        <v>1035</v>
      </c>
      <c r="B126" s="261">
        <v>3110</v>
      </c>
      <c r="C126" s="483">
        <v>148603</v>
      </c>
      <c r="D126" s="412"/>
      <c r="E126" s="433"/>
      <c r="F126" s="412"/>
      <c r="G126" s="433"/>
      <c r="H126" s="433"/>
      <c r="I126" s="433"/>
      <c r="J126" s="433"/>
      <c r="K126" s="433"/>
    </row>
    <row r="127" spans="1:11" ht="12.75" customHeight="1" x14ac:dyDescent="0.2">
      <c r="A127" s="913" t="s">
        <v>112</v>
      </c>
      <c r="B127" s="261">
        <v>3120</v>
      </c>
      <c r="C127" s="412">
        <v>2183</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307040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27980</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1258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29238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3025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14287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232048</v>
      </c>
      <c r="G151" s="436"/>
      <c r="H151" s="433"/>
      <c r="I151" s="433"/>
      <c r="J151" s="433"/>
      <c r="K151" s="433"/>
    </row>
    <row r="152" spans="1:11" ht="12.75" customHeight="1" x14ac:dyDescent="0.2">
      <c r="A152" s="913" t="s">
        <v>1247</v>
      </c>
      <c r="B152" s="261">
        <v>3510</v>
      </c>
      <c r="C152" s="483"/>
      <c r="D152" s="412"/>
      <c r="E152" s="492"/>
      <c r="F152" s="412">
        <v>166359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398407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207000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7" t="s">
        <v>466</v>
      </c>
      <c r="B172" s="2228"/>
      <c r="C172" s="924">
        <f t="shared" ref="C172:K172" si="6">SUM(C131,C140,C144,C145:C149,C154,C155:C170,C171)</f>
        <v>560590</v>
      </c>
      <c r="D172" s="924">
        <f t="shared" si="6"/>
        <v>0</v>
      </c>
      <c r="E172" s="924">
        <f t="shared" si="6"/>
        <v>0</v>
      </c>
      <c r="F172" s="924">
        <f t="shared" si="6"/>
        <v>398407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5586921</v>
      </c>
      <c r="D173" s="493">
        <f>SUM(D121,D172)</f>
        <v>0</v>
      </c>
      <c r="E173" s="493">
        <f>SUM(E121,E172)</f>
        <v>0</v>
      </c>
      <c r="F173" s="493">
        <f t="shared" ref="F173:K173" si="7">SUM(F121,F172)</f>
        <v>398407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9" t="s">
        <v>1957</v>
      </c>
      <c r="B175" s="223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5" t="s">
        <v>921</v>
      </c>
      <c r="B178" s="223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3" t="s">
        <v>1958</v>
      </c>
      <c r="B179" s="223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5" t="s">
        <v>922</v>
      </c>
      <c r="B184" s="223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3" t="s">
        <v>1959</v>
      </c>
      <c r="B185" s="2234"/>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v>23629</v>
      </c>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23629</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284369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96463</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380832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342036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342036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v>83233</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83233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77974</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16663</v>
      </c>
      <c r="D270" s="424"/>
      <c r="E270" s="433"/>
      <c r="F270" s="424"/>
      <c r="G270" s="424"/>
      <c r="H270" s="433"/>
      <c r="I270" s="433"/>
      <c r="J270" s="433"/>
      <c r="K270" s="433"/>
    </row>
    <row r="271" spans="1:11" ht="12.75" customHeight="1" thickTop="1" thickBot="1" x14ac:dyDescent="0.25">
      <c r="A271" s="913" t="s">
        <v>443</v>
      </c>
      <c r="B271" s="40">
        <v>4992</v>
      </c>
      <c r="C271" s="497">
        <v>18199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1" t="s">
        <v>1777</v>
      </c>
      <c r="B273" s="2232"/>
      <c r="C273" s="493">
        <f t="shared" ref="C273:H273" si="10">SUM(C191,C201,C211,C216,C224,C228,C229,C259:C272)</f>
        <v>942566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942566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8101084</v>
      </c>
      <c r="D275" s="493">
        <f t="shared" si="12"/>
        <v>719836</v>
      </c>
      <c r="E275" s="493">
        <f t="shared" si="12"/>
        <v>704509</v>
      </c>
      <c r="F275" s="493">
        <f t="shared" si="12"/>
        <v>534288</v>
      </c>
      <c r="G275" s="493">
        <f t="shared" si="12"/>
        <v>358012</v>
      </c>
      <c r="H275" s="493">
        <f t="shared" si="12"/>
        <v>0</v>
      </c>
      <c r="I275" s="493">
        <f t="shared" si="12"/>
        <v>34454</v>
      </c>
      <c r="J275" s="493">
        <f t="shared" si="12"/>
        <v>254059</v>
      </c>
      <c r="K275" s="443">
        <f t="shared" si="12"/>
        <v>34817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9" activePane="bottomLeft" state="frozen"/>
      <selection activeCell="A2" sqref="A2"/>
      <selection pane="bottomLeft" activeCell="F63" sqref="F6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5"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1" t="s">
        <v>338</v>
      </c>
      <c r="B3" s="2242"/>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2929390</v>
      </c>
      <c r="D5" s="412">
        <v>704147</v>
      </c>
      <c r="E5" s="412">
        <v>33833</v>
      </c>
      <c r="F5" s="412">
        <v>123169</v>
      </c>
      <c r="G5" s="412">
        <v>3688</v>
      </c>
      <c r="H5" s="412">
        <v>11376</v>
      </c>
      <c r="I5" s="436"/>
      <c r="J5" s="436"/>
      <c r="K5" s="414">
        <f>SUM(C5:J5)</f>
        <v>3805603</v>
      </c>
      <c r="L5" s="412">
        <v>3760941</v>
      </c>
    </row>
    <row r="6" spans="1:14" x14ac:dyDescent="0.2">
      <c r="A6" s="1814" t="s">
        <v>1808</v>
      </c>
      <c r="B6" s="266" t="s">
        <v>1806</v>
      </c>
      <c r="C6" s="507"/>
      <c r="D6" s="507"/>
      <c r="E6" s="412"/>
      <c r="F6" s="507"/>
      <c r="G6" s="507"/>
      <c r="H6" s="507"/>
      <c r="I6" s="507"/>
      <c r="J6" s="507"/>
      <c r="K6" s="414">
        <f>SUM(C6,E6)</f>
        <v>0</v>
      </c>
      <c r="L6" s="412">
        <v>0</v>
      </c>
    </row>
    <row r="7" spans="1:14" x14ac:dyDescent="0.2">
      <c r="A7" s="1814" t="s">
        <v>171</v>
      </c>
      <c r="B7" s="266" t="s">
        <v>1143</v>
      </c>
      <c r="C7" s="436">
        <v>157581</v>
      </c>
      <c r="D7" s="436">
        <v>29517</v>
      </c>
      <c r="E7" s="436">
        <v>1630</v>
      </c>
      <c r="F7" s="436">
        <v>10413</v>
      </c>
      <c r="G7" s="436"/>
      <c r="H7" s="436"/>
      <c r="I7" s="436"/>
      <c r="J7" s="436"/>
      <c r="K7" s="414">
        <f t="shared" ref="K7:K32" si="0">SUM(C7:J7)</f>
        <v>199141</v>
      </c>
      <c r="L7" s="412">
        <v>227000</v>
      </c>
    </row>
    <row r="8" spans="1:14" x14ac:dyDescent="0.2">
      <c r="A8" s="1814" t="s">
        <v>172</v>
      </c>
      <c r="B8" s="266">
        <v>1200</v>
      </c>
      <c r="C8" s="412">
        <v>501181</v>
      </c>
      <c r="D8" s="412">
        <v>91344</v>
      </c>
      <c r="E8" s="412">
        <v>4543</v>
      </c>
      <c r="F8" s="412">
        <v>7910</v>
      </c>
      <c r="G8" s="412"/>
      <c r="H8" s="412">
        <v>2030</v>
      </c>
      <c r="I8" s="436"/>
      <c r="J8" s="436"/>
      <c r="K8" s="414">
        <f t="shared" si="0"/>
        <v>607008</v>
      </c>
      <c r="L8" s="412">
        <v>566900</v>
      </c>
    </row>
    <row r="9" spans="1:14" x14ac:dyDescent="0.2">
      <c r="A9" s="1814" t="s">
        <v>838</v>
      </c>
      <c r="B9" s="266" t="s">
        <v>1144</v>
      </c>
      <c r="C9" s="436"/>
      <c r="D9" s="436"/>
      <c r="E9" s="436"/>
      <c r="F9" s="436"/>
      <c r="G9" s="436"/>
      <c r="H9" s="436"/>
      <c r="I9" s="436"/>
      <c r="J9" s="436"/>
      <c r="K9" s="414">
        <f t="shared" si="0"/>
        <v>0</v>
      </c>
      <c r="L9" s="412">
        <v>0</v>
      </c>
    </row>
    <row r="10" spans="1:14" x14ac:dyDescent="0.2">
      <c r="A10" s="1814" t="s">
        <v>839</v>
      </c>
      <c r="B10" s="266">
        <v>1250</v>
      </c>
      <c r="C10" s="412">
        <v>193952</v>
      </c>
      <c r="D10" s="412">
        <v>80127</v>
      </c>
      <c r="E10" s="412">
        <v>14353</v>
      </c>
      <c r="F10" s="412">
        <v>76492</v>
      </c>
      <c r="G10" s="412"/>
      <c r="H10" s="412"/>
      <c r="I10" s="436"/>
      <c r="J10" s="436"/>
      <c r="K10" s="414">
        <f t="shared" si="0"/>
        <v>364924</v>
      </c>
      <c r="L10" s="412">
        <v>321000</v>
      </c>
    </row>
    <row r="11" spans="1:14" x14ac:dyDescent="0.2">
      <c r="A11" s="1814" t="s">
        <v>1346</v>
      </c>
      <c r="B11" s="266" t="s">
        <v>169</v>
      </c>
      <c r="C11" s="436"/>
      <c r="D11" s="436"/>
      <c r="E11" s="436"/>
      <c r="F11" s="436"/>
      <c r="G11" s="436"/>
      <c r="H11" s="436"/>
      <c r="I11" s="436"/>
      <c r="J11" s="436"/>
      <c r="K11" s="414">
        <f t="shared" si="0"/>
        <v>0</v>
      </c>
      <c r="L11" s="412">
        <v>0</v>
      </c>
    </row>
    <row r="12" spans="1:14" x14ac:dyDescent="0.2">
      <c r="A12" s="1814" t="s">
        <v>1138</v>
      </c>
      <c r="B12" s="266">
        <v>1300</v>
      </c>
      <c r="C12" s="412"/>
      <c r="D12" s="412"/>
      <c r="E12" s="412"/>
      <c r="F12" s="412"/>
      <c r="G12" s="412"/>
      <c r="H12" s="412"/>
      <c r="I12" s="436"/>
      <c r="J12" s="436"/>
      <c r="K12" s="414">
        <f t="shared" si="0"/>
        <v>0</v>
      </c>
      <c r="L12" s="412">
        <v>0</v>
      </c>
    </row>
    <row r="13" spans="1:14" x14ac:dyDescent="0.2">
      <c r="A13" s="1814" t="s">
        <v>840</v>
      </c>
      <c r="B13" s="266">
        <v>1400</v>
      </c>
      <c r="C13" s="412">
        <v>244061</v>
      </c>
      <c r="D13" s="412">
        <v>38091</v>
      </c>
      <c r="E13" s="412"/>
      <c r="F13" s="412">
        <v>4926</v>
      </c>
      <c r="G13" s="412"/>
      <c r="H13" s="412"/>
      <c r="I13" s="436"/>
      <c r="J13" s="436"/>
      <c r="K13" s="414">
        <f t="shared" si="0"/>
        <v>287078</v>
      </c>
      <c r="L13" s="412">
        <v>302200</v>
      </c>
    </row>
    <row r="14" spans="1:14" x14ac:dyDescent="0.2">
      <c r="A14" s="1814" t="s">
        <v>1139</v>
      </c>
      <c r="B14" s="266">
        <v>1500</v>
      </c>
      <c r="C14" s="412">
        <v>90071</v>
      </c>
      <c r="D14" s="412">
        <v>3828</v>
      </c>
      <c r="E14" s="412">
        <v>16640</v>
      </c>
      <c r="F14" s="412">
        <v>15423</v>
      </c>
      <c r="G14" s="412"/>
      <c r="H14" s="412">
        <v>12054</v>
      </c>
      <c r="I14" s="436"/>
      <c r="J14" s="436"/>
      <c r="K14" s="414">
        <f t="shared" si="0"/>
        <v>138016</v>
      </c>
      <c r="L14" s="412">
        <v>144000</v>
      </c>
    </row>
    <row r="15" spans="1:14" x14ac:dyDescent="0.2">
      <c r="A15" s="1814" t="s">
        <v>1140</v>
      </c>
      <c r="B15" s="266">
        <v>1600</v>
      </c>
      <c r="C15" s="412"/>
      <c r="D15" s="412"/>
      <c r="E15" s="412"/>
      <c r="F15" s="412"/>
      <c r="G15" s="412"/>
      <c r="H15" s="412"/>
      <c r="I15" s="436"/>
      <c r="J15" s="436"/>
      <c r="K15" s="414">
        <f t="shared" si="0"/>
        <v>0</v>
      </c>
      <c r="L15" s="412">
        <v>0</v>
      </c>
    </row>
    <row r="16" spans="1:14" x14ac:dyDescent="0.2">
      <c r="A16" s="1814" t="s">
        <v>1165</v>
      </c>
      <c r="B16" s="266" t="s">
        <v>503</v>
      </c>
      <c r="C16" s="412">
        <v>873</v>
      </c>
      <c r="D16" s="412"/>
      <c r="E16" s="412"/>
      <c r="F16" s="412">
        <v>23638</v>
      </c>
      <c r="G16" s="412"/>
      <c r="H16" s="412"/>
      <c r="I16" s="436"/>
      <c r="J16" s="436"/>
      <c r="K16" s="414">
        <f t="shared" si="0"/>
        <v>24511</v>
      </c>
      <c r="L16" s="412">
        <v>0</v>
      </c>
    </row>
    <row r="17" spans="1:12" x14ac:dyDescent="0.2">
      <c r="A17" s="1814" t="s">
        <v>841</v>
      </c>
      <c r="B17" s="266" t="s">
        <v>170</v>
      </c>
      <c r="C17" s="436">
        <v>37176</v>
      </c>
      <c r="D17" s="436">
        <v>3074</v>
      </c>
      <c r="E17" s="436"/>
      <c r="F17" s="436"/>
      <c r="G17" s="436"/>
      <c r="H17" s="436"/>
      <c r="I17" s="436"/>
      <c r="J17" s="436"/>
      <c r="K17" s="414">
        <f t="shared" si="0"/>
        <v>40250</v>
      </c>
      <c r="L17" s="412">
        <v>40000</v>
      </c>
    </row>
    <row r="18" spans="1:12" x14ac:dyDescent="0.2">
      <c r="A18" s="1814" t="s">
        <v>1285</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855</v>
      </c>
      <c r="B20" s="291" t="s">
        <v>842</v>
      </c>
      <c r="C20" s="507"/>
      <c r="D20" s="507"/>
      <c r="E20" s="507"/>
      <c r="F20" s="507"/>
      <c r="G20" s="507"/>
      <c r="H20" s="691"/>
      <c r="I20" s="413"/>
      <c r="J20" s="481"/>
      <c r="K20" s="414">
        <f t="shared" si="0"/>
        <v>0</v>
      </c>
      <c r="L20" s="439">
        <v>0</v>
      </c>
    </row>
    <row r="21" spans="1:12" x14ac:dyDescent="0.2">
      <c r="A21" s="1815" t="s">
        <v>856</v>
      </c>
      <c r="B21" s="291" t="s">
        <v>843</v>
      </c>
      <c r="C21" s="507"/>
      <c r="D21" s="507"/>
      <c r="E21" s="507"/>
      <c r="F21" s="507"/>
      <c r="G21" s="507"/>
      <c r="H21" s="691"/>
      <c r="I21" s="413"/>
      <c r="J21" s="507"/>
      <c r="K21" s="414">
        <f t="shared" si="0"/>
        <v>0</v>
      </c>
      <c r="L21" s="439">
        <v>0</v>
      </c>
    </row>
    <row r="22" spans="1:12" x14ac:dyDescent="0.2">
      <c r="A22" s="1815" t="s">
        <v>857</v>
      </c>
      <c r="B22" s="291" t="s">
        <v>844</v>
      </c>
      <c r="C22" s="507"/>
      <c r="D22" s="507"/>
      <c r="E22" s="507"/>
      <c r="F22" s="507"/>
      <c r="G22" s="507"/>
      <c r="H22" s="691"/>
      <c r="I22" s="413"/>
      <c r="J22" s="507"/>
      <c r="K22" s="414">
        <f t="shared" si="0"/>
        <v>0</v>
      </c>
      <c r="L22" s="439">
        <v>145567</v>
      </c>
    </row>
    <row r="23" spans="1:12" x14ac:dyDescent="0.2">
      <c r="A23" s="1815" t="s">
        <v>858</v>
      </c>
      <c r="B23" s="291" t="s">
        <v>845</v>
      </c>
      <c r="C23" s="507"/>
      <c r="D23" s="507"/>
      <c r="E23" s="507"/>
      <c r="F23" s="507"/>
      <c r="G23" s="507"/>
      <c r="H23" s="691"/>
      <c r="I23" s="413"/>
      <c r="J23" s="507"/>
      <c r="K23" s="414">
        <f t="shared" si="0"/>
        <v>0</v>
      </c>
      <c r="L23" s="439">
        <v>0</v>
      </c>
    </row>
    <row r="24" spans="1:12" ht="12.75" customHeight="1" x14ac:dyDescent="0.2">
      <c r="A24" s="1815" t="s">
        <v>859</v>
      </c>
      <c r="B24" s="291" t="s">
        <v>846</v>
      </c>
      <c r="C24" s="507"/>
      <c r="D24" s="507"/>
      <c r="E24" s="507"/>
      <c r="F24" s="507"/>
      <c r="G24" s="507"/>
      <c r="H24" s="691"/>
      <c r="I24" s="413"/>
      <c r="J24" s="507"/>
      <c r="K24" s="414">
        <f t="shared" si="0"/>
        <v>0</v>
      </c>
      <c r="L24" s="439">
        <v>0</v>
      </c>
    </row>
    <row r="25" spans="1:12" ht="12.75" customHeight="1" x14ac:dyDescent="0.2">
      <c r="A25" s="1815" t="s">
        <v>940</v>
      </c>
      <c r="B25" s="291" t="s">
        <v>847</v>
      </c>
      <c r="C25" s="507"/>
      <c r="D25" s="507"/>
      <c r="E25" s="507"/>
      <c r="F25" s="507"/>
      <c r="G25" s="507"/>
      <c r="H25" s="691"/>
      <c r="I25" s="413"/>
      <c r="J25" s="507"/>
      <c r="K25" s="414">
        <f t="shared" si="0"/>
        <v>0</v>
      </c>
      <c r="L25" s="439">
        <v>0</v>
      </c>
    </row>
    <row r="26" spans="1:12" x14ac:dyDescent="0.2">
      <c r="A26" s="1815" t="s">
        <v>726</v>
      </c>
      <c r="B26" s="291" t="s">
        <v>848</v>
      </c>
      <c r="C26" s="507"/>
      <c r="D26" s="507"/>
      <c r="E26" s="507"/>
      <c r="F26" s="507"/>
      <c r="G26" s="507"/>
      <c r="H26" s="691"/>
      <c r="I26" s="413"/>
      <c r="J26" s="507"/>
      <c r="K26" s="414">
        <f t="shared" si="0"/>
        <v>0</v>
      </c>
      <c r="L26" s="439">
        <v>0</v>
      </c>
    </row>
    <row r="27" spans="1:12" x14ac:dyDescent="0.2">
      <c r="A27" s="1815" t="s">
        <v>727</v>
      </c>
      <c r="B27" s="291" t="s">
        <v>849</v>
      </c>
      <c r="C27" s="507"/>
      <c r="D27" s="507"/>
      <c r="E27" s="507"/>
      <c r="F27" s="507"/>
      <c r="G27" s="507"/>
      <c r="H27" s="691"/>
      <c r="I27" s="413"/>
      <c r="J27" s="507"/>
      <c r="K27" s="414">
        <f t="shared" si="0"/>
        <v>0</v>
      </c>
      <c r="L27" s="439">
        <v>0</v>
      </c>
    </row>
    <row r="28" spans="1:12" x14ac:dyDescent="0.2">
      <c r="A28" s="1815" t="s">
        <v>157</v>
      </c>
      <c r="B28" s="291" t="s">
        <v>850</v>
      </c>
      <c r="C28" s="507"/>
      <c r="D28" s="507"/>
      <c r="E28" s="507"/>
      <c r="F28" s="507"/>
      <c r="G28" s="507"/>
      <c r="H28" s="691"/>
      <c r="I28" s="413"/>
      <c r="J28" s="507"/>
      <c r="K28" s="414">
        <f t="shared" si="0"/>
        <v>0</v>
      </c>
      <c r="L28" s="439">
        <v>0</v>
      </c>
    </row>
    <row r="29" spans="1:12" x14ac:dyDescent="0.2">
      <c r="A29" s="1815" t="s">
        <v>158</v>
      </c>
      <c r="B29" s="291" t="s">
        <v>851</v>
      </c>
      <c r="C29" s="507"/>
      <c r="D29" s="507"/>
      <c r="E29" s="507"/>
      <c r="F29" s="507"/>
      <c r="G29" s="507"/>
      <c r="H29" s="691"/>
      <c r="I29" s="413"/>
      <c r="J29" s="507"/>
      <c r="K29" s="414">
        <f t="shared" si="0"/>
        <v>0</v>
      </c>
      <c r="L29" s="439">
        <v>0</v>
      </c>
    </row>
    <row r="30" spans="1:12" x14ac:dyDescent="0.2">
      <c r="A30" s="1815" t="s">
        <v>159</v>
      </c>
      <c r="B30" s="291" t="s">
        <v>852</v>
      </c>
      <c r="C30" s="507"/>
      <c r="D30" s="507"/>
      <c r="E30" s="507"/>
      <c r="F30" s="507"/>
      <c r="G30" s="507"/>
      <c r="H30" s="691"/>
      <c r="I30" s="413"/>
      <c r="J30" s="507"/>
      <c r="K30" s="414">
        <f t="shared" si="0"/>
        <v>0</v>
      </c>
      <c r="L30" s="439">
        <v>0</v>
      </c>
    </row>
    <row r="31" spans="1:12" x14ac:dyDescent="0.2">
      <c r="A31" s="1815" t="s">
        <v>160</v>
      </c>
      <c r="B31" s="291" t="s">
        <v>853</v>
      </c>
      <c r="C31" s="507"/>
      <c r="D31" s="507"/>
      <c r="E31" s="507"/>
      <c r="F31" s="507"/>
      <c r="G31" s="507"/>
      <c r="H31" s="691"/>
      <c r="I31" s="413"/>
      <c r="J31" s="507"/>
      <c r="K31" s="414">
        <f t="shared" si="0"/>
        <v>0</v>
      </c>
      <c r="L31" s="439">
        <v>0</v>
      </c>
    </row>
    <row r="32" spans="1:12" x14ac:dyDescent="0.2">
      <c r="A32" s="1816"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4154285</v>
      </c>
      <c r="D33" s="415">
        <f t="shared" ref="D33:L33" si="1">SUM(D5:D32)</f>
        <v>950128</v>
      </c>
      <c r="E33" s="415">
        <f t="shared" si="1"/>
        <v>70999</v>
      </c>
      <c r="F33" s="415">
        <f t="shared" si="1"/>
        <v>261971</v>
      </c>
      <c r="G33" s="415">
        <f t="shared" si="1"/>
        <v>3688</v>
      </c>
      <c r="H33" s="415">
        <f t="shared" si="1"/>
        <v>25460</v>
      </c>
      <c r="I33" s="415">
        <f t="shared" si="1"/>
        <v>0</v>
      </c>
      <c r="J33" s="415">
        <f t="shared" si="1"/>
        <v>0</v>
      </c>
      <c r="K33" s="415">
        <f t="shared" si="1"/>
        <v>5466531</v>
      </c>
      <c r="L33" s="415">
        <f t="shared" si="1"/>
        <v>5507608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v>0</v>
      </c>
    </row>
    <row r="37" spans="1:14" x14ac:dyDescent="0.2">
      <c r="A37" s="1814" t="s">
        <v>1288</v>
      </c>
      <c r="B37" s="266">
        <v>2120</v>
      </c>
      <c r="C37" s="412">
        <v>174074</v>
      </c>
      <c r="D37" s="412">
        <v>31296</v>
      </c>
      <c r="E37" s="412"/>
      <c r="F37" s="412">
        <v>302</v>
      </c>
      <c r="G37" s="412"/>
      <c r="H37" s="412">
        <v>120</v>
      </c>
      <c r="I37" s="436"/>
      <c r="J37" s="436"/>
      <c r="K37" s="414">
        <f t="shared" si="2"/>
        <v>205792</v>
      </c>
      <c r="L37" s="412">
        <v>200900</v>
      </c>
    </row>
    <row r="38" spans="1:14" x14ac:dyDescent="0.2">
      <c r="A38" s="1814" t="s">
        <v>222</v>
      </c>
      <c r="B38" s="266">
        <v>2130</v>
      </c>
      <c r="C38" s="412">
        <v>105259</v>
      </c>
      <c r="D38" s="412">
        <v>17251</v>
      </c>
      <c r="E38" s="412">
        <v>275</v>
      </c>
      <c r="F38" s="412">
        <v>1610</v>
      </c>
      <c r="G38" s="412"/>
      <c r="H38" s="412">
        <v>346</v>
      </c>
      <c r="I38" s="436"/>
      <c r="J38" s="436"/>
      <c r="K38" s="414">
        <f t="shared" si="2"/>
        <v>124741</v>
      </c>
      <c r="L38" s="412">
        <v>125300</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v>90113</v>
      </c>
      <c r="D40" s="412">
        <v>18634</v>
      </c>
      <c r="E40" s="412">
        <v>50</v>
      </c>
      <c r="F40" s="412">
        <v>449</v>
      </c>
      <c r="G40" s="412"/>
      <c r="H40" s="412">
        <v>166</v>
      </c>
      <c r="I40" s="436"/>
      <c r="J40" s="436"/>
      <c r="K40" s="414">
        <f t="shared" si="2"/>
        <v>109412</v>
      </c>
      <c r="L40" s="412">
        <v>107150</v>
      </c>
    </row>
    <row r="41" spans="1:14" x14ac:dyDescent="0.2">
      <c r="A41" s="1814" t="s">
        <v>1981</v>
      </c>
      <c r="B41" s="266">
        <v>2190</v>
      </c>
      <c r="C41" s="412"/>
      <c r="D41" s="412"/>
      <c r="E41" s="412">
        <v>11813</v>
      </c>
      <c r="F41" s="412">
        <v>3096</v>
      </c>
      <c r="G41" s="412"/>
      <c r="H41" s="412"/>
      <c r="I41" s="436"/>
      <c r="J41" s="436"/>
      <c r="K41" s="414">
        <f t="shared" si="2"/>
        <v>14909</v>
      </c>
      <c r="L41" s="412">
        <v>13800</v>
      </c>
    </row>
    <row r="42" spans="1:14" ht="12.75" customHeight="1" thickBot="1" x14ac:dyDescent="0.25">
      <c r="A42" s="887" t="s">
        <v>659</v>
      </c>
      <c r="B42" s="468" t="s">
        <v>832</v>
      </c>
      <c r="C42" s="415">
        <f>SUM(C36:C41)</f>
        <v>369446</v>
      </c>
      <c r="D42" s="415">
        <f t="shared" ref="D42:L42" si="3">SUM(D36:D41)</f>
        <v>67181</v>
      </c>
      <c r="E42" s="415">
        <f t="shared" si="3"/>
        <v>12138</v>
      </c>
      <c r="F42" s="415">
        <f t="shared" si="3"/>
        <v>5457</v>
      </c>
      <c r="G42" s="415">
        <f t="shared" si="3"/>
        <v>0</v>
      </c>
      <c r="H42" s="415">
        <f t="shared" si="3"/>
        <v>632</v>
      </c>
      <c r="I42" s="415">
        <f t="shared" si="3"/>
        <v>0</v>
      </c>
      <c r="J42" s="415">
        <f t="shared" si="3"/>
        <v>0</v>
      </c>
      <c r="K42" s="415">
        <f t="shared" si="3"/>
        <v>454854</v>
      </c>
      <c r="L42" s="415">
        <f t="shared" si="3"/>
        <v>447150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35497</v>
      </c>
      <c r="D44" s="418">
        <v>15983</v>
      </c>
      <c r="E44" s="418">
        <v>16589</v>
      </c>
      <c r="F44" s="418">
        <v>1578</v>
      </c>
      <c r="G44" s="418"/>
      <c r="H44" s="418"/>
      <c r="I44" s="436"/>
      <c r="J44" s="436"/>
      <c r="K44" s="420">
        <f>SUM(C44:J44)</f>
        <v>69647</v>
      </c>
      <c r="L44" s="418">
        <v>71500</v>
      </c>
    </row>
    <row r="45" spans="1:14" x14ac:dyDescent="0.2">
      <c r="A45" s="1814" t="s">
        <v>976</v>
      </c>
      <c r="B45" s="266">
        <v>2220</v>
      </c>
      <c r="C45" s="412">
        <v>80395</v>
      </c>
      <c r="D45" s="412">
        <v>17173</v>
      </c>
      <c r="E45" s="412">
        <v>60</v>
      </c>
      <c r="F45" s="412">
        <v>21466</v>
      </c>
      <c r="G45" s="412"/>
      <c r="H45" s="412">
        <v>40</v>
      </c>
      <c r="I45" s="436"/>
      <c r="J45" s="436"/>
      <c r="K45" s="420">
        <f>SUM(C45:J45)</f>
        <v>119134</v>
      </c>
      <c r="L45" s="412">
        <v>117100</v>
      </c>
    </row>
    <row r="46" spans="1:14" x14ac:dyDescent="0.2">
      <c r="A46" s="1814"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115892</v>
      </c>
      <c r="D47" s="415">
        <f t="shared" ref="D47:K47" si="4">SUM(D44:D46)</f>
        <v>33156</v>
      </c>
      <c r="E47" s="415">
        <f t="shared" si="4"/>
        <v>16649</v>
      </c>
      <c r="F47" s="415">
        <f t="shared" si="4"/>
        <v>23044</v>
      </c>
      <c r="G47" s="415">
        <f t="shared" si="4"/>
        <v>0</v>
      </c>
      <c r="H47" s="415">
        <f t="shared" si="4"/>
        <v>40</v>
      </c>
      <c r="I47" s="415">
        <f t="shared" si="4"/>
        <v>0</v>
      </c>
      <c r="J47" s="415">
        <f t="shared" si="4"/>
        <v>0</v>
      </c>
      <c r="K47" s="415">
        <f t="shared" si="4"/>
        <v>188781</v>
      </c>
      <c r="L47" s="415">
        <f>SUM(L44:L46)</f>
        <v>188600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900</v>
      </c>
      <c r="D49" s="418"/>
      <c r="E49" s="418">
        <v>10035</v>
      </c>
      <c r="F49" s="418">
        <v>619</v>
      </c>
      <c r="G49" s="418"/>
      <c r="H49" s="418">
        <v>12100</v>
      </c>
      <c r="I49" s="436"/>
      <c r="J49" s="436"/>
      <c r="K49" s="420">
        <f>SUM(C49:J49)</f>
        <v>23654</v>
      </c>
      <c r="L49" s="418">
        <v>19615</v>
      </c>
    </row>
    <row r="50" spans="1:14" x14ac:dyDescent="0.2">
      <c r="A50" s="1814" t="s">
        <v>979</v>
      </c>
      <c r="B50" s="266">
        <v>2320</v>
      </c>
      <c r="C50" s="412">
        <v>179895</v>
      </c>
      <c r="D50" s="412">
        <v>34126</v>
      </c>
      <c r="E50" s="412">
        <v>4478</v>
      </c>
      <c r="F50" s="412">
        <v>619</v>
      </c>
      <c r="G50" s="412"/>
      <c r="H50" s="412">
        <v>3230</v>
      </c>
      <c r="I50" s="436"/>
      <c r="J50" s="436"/>
      <c r="K50" s="420">
        <f>SUM(C50:J50)</f>
        <v>222348</v>
      </c>
      <c r="L50" s="412">
        <v>226010</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180795</v>
      </c>
      <c r="D53" s="415">
        <f t="shared" ref="D53:L53" si="5">SUM(D49:D52)</f>
        <v>34126</v>
      </c>
      <c r="E53" s="415">
        <f t="shared" si="5"/>
        <v>14513</v>
      </c>
      <c r="F53" s="415">
        <f t="shared" si="5"/>
        <v>1238</v>
      </c>
      <c r="G53" s="415">
        <f t="shared" si="5"/>
        <v>0</v>
      </c>
      <c r="H53" s="415">
        <f t="shared" si="5"/>
        <v>15330</v>
      </c>
      <c r="I53" s="415">
        <f t="shared" si="5"/>
        <v>0</v>
      </c>
      <c r="J53" s="415">
        <f t="shared" si="5"/>
        <v>0</v>
      </c>
      <c r="K53" s="415">
        <f t="shared" si="5"/>
        <v>246002</v>
      </c>
      <c r="L53" s="415">
        <f t="shared" si="5"/>
        <v>245625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490914</v>
      </c>
      <c r="D55" s="418">
        <v>65555</v>
      </c>
      <c r="E55" s="418">
        <v>15041</v>
      </c>
      <c r="F55" s="418">
        <v>3257</v>
      </c>
      <c r="G55" s="418"/>
      <c r="H55" s="418">
        <v>1620</v>
      </c>
      <c r="I55" s="436"/>
      <c r="J55" s="436"/>
      <c r="K55" s="420">
        <f>SUM(C55:J55)</f>
        <v>576387</v>
      </c>
      <c r="L55" s="418">
        <v>575700</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490914</v>
      </c>
      <c r="D57" s="421">
        <f t="shared" ref="D57:K57" si="6">SUM(D55:D56)</f>
        <v>65555</v>
      </c>
      <c r="E57" s="421">
        <f t="shared" si="6"/>
        <v>15041</v>
      </c>
      <c r="F57" s="421">
        <f t="shared" si="6"/>
        <v>3257</v>
      </c>
      <c r="G57" s="421">
        <f t="shared" si="6"/>
        <v>0</v>
      </c>
      <c r="H57" s="421">
        <f t="shared" si="6"/>
        <v>1620</v>
      </c>
      <c r="I57" s="421">
        <f t="shared" si="6"/>
        <v>0</v>
      </c>
      <c r="J57" s="421">
        <f t="shared" si="6"/>
        <v>0</v>
      </c>
      <c r="K57" s="421">
        <f t="shared" si="6"/>
        <v>576387</v>
      </c>
      <c r="L57" s="415">
        <f>SUM(L55:L56)</f>
        <v>575700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6">
        <v>2520</v>
      </c>
      <c r="C60" s="412">
        <v>32538</v>
      </c>
      <c r="D60" s="412">
        <v>6491</v>
      </c>
      <c r="E60" s="412">
        <v>10636</v>
      </c>
      <c r="F60" s="412">
        <v>2418</v>
      </c>
      <c r="G60" s="412"/>
      <c r="H60" s="412">
        <v>2792</v>
      </c>
      <c r="I60" s="436"/>
      <c r="J60" s="436"/>
      <c r="K60" s="420">
        <f t="shared" si="7"/>
        <v>54875</v>
      </c>
      <c r="L60" s="412">
        <v>45740</v>
      </c>
      <c r="M60" s="15"/>
      <c r="N60" s="15"/>
    </row>
    <row r="61" spans="1:14" s="16" customFormat="1" x14ac:dyDescent="0.2">
      <c r="A61" s="1814" t="s">
        <v>221</v>
      </c>
      <c r="B61" s="266">
        <v>2540</v>
      </c>
      <c r="C61" s="412">
        <v>363226</v>
      </c>
      <c r="D61" s="412">
        <v>54164</v>
      </c>
      <c r="E61" s="412"/>
      <c r="F61" s="412"/>
      <c r="G61" s="412"/>
      <c r="H61" s="412"/>
      <c r="I61" s="436"/>
      <c r="J61" s="436"/>
      <c r="K61" s="420">
        <f t="shared" si="7"/>
        <v>417390</v>
      </c>
      <c r="L61" s="412">
        <v>414000</v>
      </c>
      <c r="M61" s="15"/>
      <c r="N61" s="15"/>
    </row>
    <row r="62" spans="1:14" s="16" customFormat="1" x14ac:dyDescent="0.2">
      <c r="A62" s="1814" t="s">
        <v>1129</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v>202743</v>
      </c>
      <c r="D63" s="412">
        <v>44028</v>
      </c>
      <c r="E63" s="412"/>
      <c r="F63" s="412">
        <v>312128</v>
      </c>
      <c r="G63" s="412"/>
      <c r="H63" s="412"/>
      <c r="I63" s="436"/>
      <c r="J63" s="436"/>
      <c r="K63" s="420">
        <f t="shared" si="7"/>
        <v>558899</v>
      </c>
      <c r="L63" s="412">
        <v>533000</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598507</v>
      </c>
      <c r="D65" s="415">
        <f t="shared" ref="D65:L65" si="8">SUM(D59:D64)</f>
        <v>104683</v>
      </c>
      <c r="E65" s="415">
        <f t="shared" si="8"/>
        <v>10636</v>
      </c>
      <c r="F65" s="415">
        <f t="shared" si="8"/>
        <v>314546</v>
      </c>
      <c r="G65" s="415">
        <f t="shared" si="8"/>
        <v>0</v>
      </c>
      <c r="H65" s="415">
        <f t="shared" si="8"/>
        <v>2792</v>
      </c>
      <c r="I65" s="415">
        <f t="shared" si="8"/>
        <v>0</v>
      </c>
      <c r="J65" s="415">
        <f t="shared" si="8"/>
        <v>0</v>
      </c>
      <c r="K65" s="415">
        <f t="shared" si="8"/>
        <v>1031164</v>
      </c>
      <c r="L65" s="415">
        <f t="shared" si="8"/>
        <v>992740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v>0</v>
      </c>
      <c r="M68" s="15"/>
      <c r="N68" s="15"/>
    </row>
    <row r="69" spans="1:14" s="16" customFormat="1" x14ac:dyDescent="0.2">
      <c r="A69" s="1814" t="s">
        <v>1251</v>
      </c>
      <c r="B69" s="266">
        <v>2630</v>
      </c>
      <c r="C69" s="412"/>
      <c r="D69" s="412"/>
      <c r="E69" s="412"/>
      <c r="F69" s="412"/>
      <c r="G69" s="412"/>
      <c r="H69" s="412"/>
      <c r="I69" s="436"/>
      <c r="J69" s="436"/>
      <c r="K69" s="420">
        <f>SUM(C69:J69)</f>
        <v>0</v>
      </c>
      <c r="L69" s="412">
        <v>0</v>
      </c>
      <c r="M69" s="15"/>
      <c r="N69" s="15"/>
    </row>
    <row r="70" spans="1:14" s="16" customFormat="1" x14ac:dyDescent="0.2">
      <c r="A70" s="1814" t="s">
        <v>472</v>
      </c>
      <c r="B70" s="266">
        <v>2640</v>
      </c>
      <c r="C70" s="412"/>
      <c r="D70" s="412"/>
      <c r="E70" s="412"/>
      <c r="F70" s="412"/>
      <c r="G70" s="412"/>
      <c r="H70" s="412"/>
      <c r="I70" s="436"/>
      <c r="J70" s="436"/>
      <c r="K70" s="420">
        <f>SUM(C70:J70)</f>
        <v>0</v>
      </c>
      <c r="L70" s="412">
        <v>0</v>
      </c>
      <c r="M70" s="15"/>
      <c r="N70" s="15"/>
    </row>
    <row r="71" spans="1:14" s="16" customFormat="1" x14ac:dyDescent="0.2">
      <c r="A71" s="1814"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1755554</v>
      </c>
      <c r="D74" s="425">
        <f t="shared" ref="D74:K74" si="10">SUM(D42,D47,D53,D57,D65,D72,D73)</f>
        <v>304701</v>
      </c>
      <c r="E74" s="425">
        <f t="shared" si="10"/>
        <v>68977</v>
      </c>
      <c r="F74" s="425">
        <f t="shared" si="10"/>
        <v>347542</v>
      </c>
      <c r="G74" s="425">
        <f t="shared" si="10"/>
        <v>0</v>
      </c>
      <c r="H74" s="425">
        <f t="shared" si="10"/>
        <v>20414</v>
      </c>
      <c r="I74" s="425">
        <f t="shared" si="10"/>
        <v>0</v>
      </c>
      <c r="J74" s="425">
        <f t="shared" si="10"/>
        <v>0</v>
      </c>
      <c r="K74" s="425">
        <f t="shared" si="10"/>
        <v>2497188</v>
      </c>
      <c r="L74" s="425">
        <f>SUM(L42,L47,L53,L57,L65,L72,L73)</f>
        <v>2449815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v>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v>0</v>
      </c>
    </row>
    <row r="79" spans="1:14" x14ac:dyDescent="0.2">
      <c r="A79" s="1814" t="s">
        <v>349</v>
      </c>
      <c r="B79" s="266">
        <v>4120</v>
      </c>
      <c r="C79" s="413"/>
      <c r="D79" s="413"/>
      <c r="E79" s="412"/>
      <c r="F79" s="413"/>
      <c r="G79" s="413"/>
      <c r="H79" s="412">
        <v>325971</v>
      </c>
      <c r="I79" s="507"/>
      <c r="J79" s="507"/>
      <c r="K79" s="414">
        <f t="shared" si="11"/>
        <v>325971</v>
      </c>
      <c r="L79" s="412">
        <v>176900</v>
      </c>
    </row>
    <row r="80" spans="1:14" x14ac:dyDescent="0.2">
      <c r="A80" s="1814" t="s">
        <v>350</v>
      </c>
      <c r="B80" s="266">
        <v>4130</v>
      </c>
      <c r="C80" s="413"/>
      <c r="D80" s="413"/>
      <c r="E80" s="412"/>
      <c r="F80" s="413"/>
      <c r="G80" s="413"/>
      <c r="H80" s="412"/>
      <c r="I80" s="507"/>
      <c r="J80" s="507"/>
      <c r="K80" s="414">
        <f t="shared" si="11"/>
        <v>0</v>
      </c>
      <c r="L80" s="412">
        <v>0</v>
      </c>
    </row>
    <row r="81" spans="1:12" x14ac:dyDescent="0.2">
      <c r="A81" s="1814" t="s">
        <v>812</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147000</v>
      </c>
    </row>
    <row r="84" spans="1:12" ht="13.5" thickBot="1" x14ac:dyDescent="0.25">
      <c r="A84" s="887" t="s">
        <v>1914</v>
      </c>
      <c r="B84" s="533">
        <v>4100</v>
      </c>
      <c r="C84" s="413"/>
      <c r="D84" s="413"/>
      <c r="E84" s="415">
        <f>SUM(E78:E83)</f>
        <v>0</v>
      </c>
      <c r="F84" s="413"/>
      <c r="G84" s="413"/>
      <c r="H84" s="415">
        <f>SUM(H78:H83)</f>
        <v>325971</v>
      </c>
      <c r="I84" s="507"/>
      <c r="J84" s="507"/>
      <c r="K84" s="415">
        <f>SUM(K78:K83)</f>
        <v>325971</v>
      </c>
      <c r="L84" s="415">
        <f>SUM(L78:L83)</f>
        <v>323900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1917</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1916</v>
      </c>
      <c r="B102" s="533">
        <v>4000</v>
      </c>
      <c r="C102" s="413"/>
      <c r="D102" s="413"/>
      <c r="E102" s="425">
        <f>SUM(E84,E92,E100,E101)</f>
        <v>0</v>
      </c>
      <c r="F102" s="413"/>
      <c r="G102" s="413"/>
      <c r="H102" s="425">
        <f>SUM(H84,H92,H100,H101)</f>
        <v>325971</v>
      </c>
      <c r="I102" s="507"/>
      <c r="J102" s="507"/>
      <c r="K102" s="425">
        <f>SUM(K84,K92,K100,K101)</f>
        <v>325971</v>
      </c>
      <c r="L102" s="425">
        <f>SUM(L84,L92,L100,L101)</f>
        <v>323900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5909839</v>
      </c>
      <c r="D114" s="415">
        <f t="shared" ref="D114:K114" si="13">SUM(D33,D74,D75,D102,D112,D113)</f>
        <v>1254829</v>
      </c>
      <c r="E114" s="415">
        <f t="shared" si="13"/>
        <v>139976</v>
      </c>
      <c r="F114" s="415">
        <f t="shared" si="13"/>
        <v>609513</v>
      </c>
      <c r="G114" s="415">
        <f t="shared" si="13"/>
        <v>3688</v>
      </c>
      <c r="H114" s="415">
        <f>SUM(H33,H74,H75,H102,H112,H113)</f>
        <v>371845</v>
      </c>
      <c r="I114" s="415">
        <f t="shared" si="13"/>
        <v>0</v>
      </c>
      <c r="J114" s="415">
        <f t="shared" si="13"/>
        <v>0</v>
      </c>
      <c r="K114" s="415">
        <f t="shared" si="13"/>
        <v>8289690</v>
      </c>
      <c r="L114" s="415">
        <f>SUM(L33,L74,L75,L102,L112,L113)</f>
        <v>8281323</v>
      </c>
    </row>
    <row r="115" spans="1:14" ht="23.25" thickTop="1" x14ac:dyDescent="0.2">
      <c r="A115" s="1826" t="s">
        <v>1177</v>
      </c>
      <c r="B115" s="892"/>
      <c r="C115" s="416"/>
      <c r="D115" s="416"/>
      <c r="E115" s="416"/>
      <c r="F115" s="416"/>
      <c r="G115" s="416"/>
      <c r="H115" s="416"/>
      <c r="I115" s="416"/>
      <c r="J115" s="416"/>
      <c r="K115" s="440">
        <f>'Revenues 9-14'!C275-'Expenditures 15-22'!K114</f>
        <v>-188606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9" t="s">
        <v>337</v>
      </c>
      <c r="B117" s="2240"/>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c r="D124" s="412"/>
      <c r="E124" s="412">
        <v>118805</v>
      </c>
      <c r="F124" s="412">
        <v>453123</v>
      </c>
      <c r="G124" s="412">
        <v>31722</v>
      </c>
      <c r="H124" s="412">
        <v>65</v>
      </c>
      <c r="I124" s="436"/>
      <c r="J124" s="436"/>
      <c r="K124" s="415">
        <f>SUM(C124:J124)</f>
        <v>603715</v>
      </c>
      <c r="L124" s="412">
        <v>568300</v>
      </c>
    </row>
    <row r="125" spans="1:14" ht="14.25" thickTop="1" thickBot="1" x14ac:dyDescent="0.25">
      <c r="A125" s="1814" t="s">
        <v>1129</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118805</v>
      </c>
      <c r="F127" s="415">
        <f t="shared" si="14"/>
        <v>453123</v>
      </c>
      <c r="G127" s="415">
        <f t="shared" si="14"/>
        <v>31722</v>
      </c>
      <c r="H127" s="415">
        <f t="shared" si="14"/>
        <v>65</v>
      </c>
      <c r="I127" s="415">
        <f t="shared" si="14"/>
        <v>0</v>
      </c>
      <c r="J127" s="415">
        <f t="shared" si="14"/>
        <v>0</v>
      </c>
      <c r="K127" s="415">
        <f t="shared" si="14"/>
        <v>603715</v>
      </c>
      <c r="L127" s="415">
        <f t="shared" si="14"/>
        <v>568300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0</v>
      </c>
      <c r="D129" s="425">
        <f t="shared" ref="D129:L129" si="15">SUM(D120,D127,D128)</f>
        <v>0</v>
      </c>
      <c r="E129" s="425">
        <f t="shared" si="15"/>
        <v>118805</v>
      </c>
      <c r="F129" s="425">
        <f t="shared" si="15"/>
        <v>453123</v>
      </c>
      <c r="G129" s="425">
        <f t="shared" si="15"/>
        <v>31722</v>
      </c>
      <c r="H129" s="425">
        <f t="shared" si="15"/>
        <v>65</v>
      </c>
      <c r="I129" s="425">
        <f t="shared" si="15"/>
        <v>0</v>
      </c>
      <c r="J129" s="425">
        <f t="shared" si="15"/>
        <v>0</v>
      </c>
      <c r="K129" s="425">
        <f t="shared" si="15"/>
        <v>603715</v>
      </c>
      <c r="L129" s="425">
        <f t="shared" si="15"/>
        <v>568300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v>0</v>
      </c>
    </row>
    <row r="134" spans="1:14" x14ac:dyDescent="0.2">
      <c r="A134" s="1814" t="s">
        <v>812</v>
      </c>
      <c r="B134" s="266">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6" t="s">
        <v>692</v>
      </c>
      <c r="C144" s="413"/>
      <c r="D144" s="413"/>
      <c r="E144" s="413"/>
      <c r="F144" s="413"/>
      <c r="G144" s="413"/>
      <c r="H144" s="412"/>
      <c r="I144" s="433"/>
      <c r="J144" s="413"/>
      <c r="K144" s="420">
        <f>SUM(H144)</f>
        <v>0</v>
      </c>
      <c r="L144" s="412">
        <v>0</v>
      </c>
    </row>
    <row r="145" spans="1:14" ht="12.75" customHeight="1" x14ac:dyDescent="0.2">
      <c r="A145" s="1814"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0</v>
      </c>
    </row>
    <row r="150" spans="1:14" ht="12.75" customHeight="1" thickTop="1" thickBot="1" x14ac:dyDescent="0.25">
      <c r="A150" s="2250" t="s">
        <v>724</v>
      </c>
      <c r="B150" s="2251"/>
      <c r="C150" s="415">
        <f>SUM(C129,C130,C138,C148,C149)</f>
        <v>0</v>
      </c>
      <c r="D150" s="415">
        <f t="shared" ref="D150:K150" si="16">SUM(D129,D130,D138,D148,D149)</f>
        <v>0</v>
      </c>
      <c r="E150" s="415">
        <f t="shared" si="16"/>
        <v>118805</v>
      </c>
      <c r="F150" s="415">
        <f t="shared" si="16"/>
        <v>453123</v>
      </c>
      <c r="G150" s="415">
        <f t="shared" si="16"/>
        <v>31722</v>
      </c>
      <c r="H150" s="415">
        <f t="shared" si="16"/>
        <v>65</v>
      </c>
      <c r="I150" s="415">
        <f t="shared" si="16"/>
        <v>0</v>
      </c>
      <c r="J150" s="415">
        <f t="shared" si="16"/>
        <v>0</v>
      </c>
      <c r="K150" s="415">
        <f t="shared" si="16"/>
        <v>603715</v>
      </c>
      <c r="L150" s="415">
        <f>SUM(L129,L130,L138,L148,L149)</f>
        <v>568300</v>
      </c>
    </row>
    <row r="151" spans="1:14" ht="12.75" customHeight="1" thickTop="1" x14ac:dyDescent="0.2">
      <c r="A151" s="2246" t="s">
        <v>1403</v>
      </c>
      <c r="B151" s="2247"/>
      <c r="C151" s="416"/>
      <c r="D151" s="416"/>
      <c r="E151" s="416"/>
      <c r="F151" s="416"/>
      <c r="G151" s="416"/>
      <c r="H151" s="416"/>
      <c r="I151" s="416"/>
      <c r="J151" s="413"/>
      <c r="K151" s="440">
        <f>'Revenues 9-14'!D275-'Expenditures 15-22'!K150</f>
        <v>116121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9" t="s">
        <v>725</v>
      </c>
      <c r="B153" s="2098"/>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1391</v>
      </c>
      <c r="B159" s="266"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270550</v>
      </c>
      <c r="I163" s="413"/>
      <c r="J163" s="413"/>
      <c r="K163" s="414">
        <f>SUM(C163:H163)</f>
        <v>270550</v>
      </c>
      <c r="L163" s="1864">
        <v>315000</v>
      </c>
    </row>
    <row r="164" spans="1:14" ht="33.75" customHeight="1" x14ac:dyDescent="0.2">
      <c r="A164" s="1834" t="s">
        <v>293</v>
      </c>
      <c r="B164" s="536" t="s">
        <v>32</v>
      </c>
      <c r="C164" s="413"/>
      <c r="D164" s="413"/>
      <c r="E164" s="413"/>
      <c r="F164" s="413"/>
      <c r="G164" s="413"/>
      <c r="H164" s="1867">
        <v>445000</v>
      </c>
      <c r="I164" s="413"/>
      <c r="J164" s="413"/>
      <c r="K164" s="414">
        <f>SUM(C164:J164)</f>
        <v>445000</v>
      </c>
      <c r="L164" s="1867">
        <v>315000</v>
      </c>
    </row>
    <row r="165" spans="1:14" ht="13.5" customHeight="1" thickBot="1" x14ac:dyDescent="0.25">
      <c r="A165" s="1818" t="s">
        <v>885</v>
      </c>
      <c r="B165" s="537" t="s">
        <v>88</v>
      </c>
      <c r="C165" s="413"/>
      <c r="D165" s="413"/>
      <c r="E165" s="426"/>
      <c r="F165" s="413"/>
      <c r="G165" s="413"/>
      <c r="H165" s="1867">
        <v>1083</v>
      </c>
      <c r="I165" s="507"/>
      <c r="J165" s="413"/>
      <c r="K165" s="414">
        <f>SUM(C165:J165)</f>
        <v>1083</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716633</v>
      </c>
      <c r="I166" s="437"/>
      <c r="J166" s="413"/>
      <c r="K166" s="425">
        <f>SUM(K162,K163,K164,K165)</f>
        <v>716633</v>
      </c>
      <c r="L166" s="425">
        <f>SUM(L162,L163,L164,L165)</f>
        <v>630000</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716633</v>
      </c>
      <c r="I168" s="437"/>
      <c r="J168" s="413"/>
      <c r="K168" s="425">
        <f>SUM(K154,K166,K167)</f>
        <v>716633</v>
      </c>
      <c r="L168" s="425">
        <f>SUM(L154,L166,L167)</f>
        <v>630000</v>
      </c>
    </row>
    <row r="169" spans="1:14" ht="23.25" thickTop="1" x14ac:dyDescent="0.2">
      <c r="A169" s="1826" t="s">
        <v>1177</v>
      </c>
      <c r="B169" s="467"/>
      <c r="C169" s="413"/>
      <c r="D169" s="413"/>
      <c r="E169" s="413"/>
      <c r="F169" s="413"/>
      <c r="G169" s="413"/>
      <c r="H169" s="416"/>
      <c r="I169" s="413"/>
      <c r="J169" s="413"/>
      <c r="K169" s="440">
        <f>'Revenues 9-14'!E275-'Expenditures 15-22'!K168</f>
        <v>-12124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314041</v>
      </c>
      <c r="D176" s="412">
        <v>44779</v>
      </c>
      <c r="E176" s="412">
        <v>60715</v>
      </c>
      <c r="F176" s="412">
        <v>117153</v>
      </c>
      <c r="G176" s="412">
        <v>33234</v>
      </c>
      <c r="H176" s="412">
        <v>474</v>
      </c>
      <c r="I176" s="436"/>
      <c r="J176" s="436"/>
      <c r="K176" s="414">
        <f>SUM(C176:J176)</f>
        <v>570396</v>
      </c>
      <c r="L176" s="412">
        <v>561000</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314041</v>
      </c>
      <c r="D178" s="425">
        <f t="shared" ref="D178:J178" si="17">SUM(D174,D176,D177)</f>
        <v>44779</v>
      </c>
      <c r="E178" s="425">
        <f t="shared" si="17"/>
        <v>60715</v>
      </c>
      <c r="F178" s="425">
        <f t="shared" si="17"/>
        <v>117153</v>
      </c>
      <c r="G178" s="425">
        <f t="shared" si="17"/>
        <v>33234</v>
      </c>
      <c r="H178" s="425">
        <f t="shared" si="17"/>
        <v>474</v>
      </c>
      <c r="I178" s="425">
        <f t="shared" si="17"/>
        <v>0</v>
      </c>
      <c r="J178" s="425">
        <f t="shared" si="17"/>
        <v>0</v>
      </c>
      <c r="K178" s="425">
        <f>SUM(K174,K176,K177)</f>
        <v>570396</v>
      </c>
      <c r="L178" s="425">
        <f>SUM(L174, L176:L177)</f>
        <v>561000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v>0</v>
      </c>
    </row>
    <row r="183" spans="1:14" x14ac:dyDescent="0.2">
      <c r="A183" s="1814" t="s">
        <v>349</v>
      </c>
      <c r="B183" s="266">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v>0</v>
      </c>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6" t="s">
        <v>692</v>
      </c>
      <c r="C196" s="413"/>
      <c r="D196" s="413"/>
      <c r="E196" s="413"/>
      <c r="F196" s="413"/>
      <c r="G196" s="413"/>
      <c r="H196" s="412"/>
      <c r="I196" s="413"/>
      <c r="J196" s="413"/>
      <c r="K196" s="414">
        <f>SUM(H196)</f>
        <v>0</v>
      </c>
      <c r="L196" s="412">
        <v>0</v>
      </c>
    </row>
    <row r="197" spans="1:14" x14ac:dyDescent="0.2">
      <c r="A197" s="1839"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314041</v>
      </c>
      <c r="D204" s="415">
        <f>SUM(D178,D179)</f>
        <v>44779</v>
      </c>
      <c r="E204" s="415">
        <f>SUM(E178,E179,E190)</f>
        <v>60715</v>
      </c>
      <c r="F204" s="415">
        <f>SUM(F178,F179)</f>
        <v>117153</v>
      </c>
      <c r="G204" s="415">
        <f>SUM(G178,G179)</f>
        <v>33234</v>
      </c>
      <c r="H204" s="415">
        <f>SUM(H178,H179,H190,H202,H203)</f>
        <v>474</v>
      </c>
      <c r="I204" s="415">
        <f>SUM(I178,I179)</f>
        <v>0</v>
      </c>
      <c r="J204" s="415">
        <f>SUM(J178,J179)</f>
        <v>0</v>
      </c>
      <c r="K204" s="414">
        <f>SUM(K178,K179,K190,K202,K203)</f>
        <v>570396</v>
      </c>
      <c r="L204" s="415">
        <f>SUM(L178,L179,L190,L202,L203)</f>
        <v>561000</v>
      </c>
    </row>
    <row r="205" spans="1:14" ht="23.25" thickTop="1" x14ac:dyDescent="0.2">
      <c r="A205" s="1826" t="s">
        <v>1177</v>
      </c>
      <c r="B205" s="467"/>
      <c r="C205" s="416"/>
      <c r="D205" s="416"/>
      <c r="E205" s="416"/>
      <c r="F205" s="416"/>
      <c r="G205" s="416"/>
      <c r="H205" s="416"/>
      <c r="I205" s="413"/>
      <c r="J205" s="413"/>
      <c r="K205" s="440">
        <f>'Revenues 9-14'!F275-'Expenditures 15-22'!K204</f>
        <v>-36108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3" t="s">
        <v>1141</v>
      </c>
      <c r="B207" s="2254"/>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52864</v>
      </c>
      <c r="E209" s="413"/>
      <c r="F209" s="413"/>
      <c r="G209" s="413"/>
      <c r="H209" s="413"/>
      <c r="I209" s="413"/>
      <c r="J209" s="413"/>
      <c r="K209" s="414">
        <f>D209</f>
        <v>52864</v>
      </c>
      <c r="L209" s="412">
        <v>52800</v>
      </c>
    </row>
    <row r="210" spans="1:12" x14ac:dyDescent="0.2">
      <c r="A210" s="1814" t="s">
        <v>171</v>
      </c>
      <c r="B210" s="266" t="s">
        <v>1143</v>
      </c>
      <c r="C210" s="413"/>
      <c r="D210" s="436">
        <v>8541</v>
      </c>
      <c r="E210" s="413"/>
      <c r="F210" s="413"/>
      <c r="G210" s="413"/>
      <c r="H210" s="413"/>
      <c r="I210" s="413"/>
      <c r="J210" s="413"/>
      <c r="K210" s="414">
        <f t="shared" ref="K210:K222" si="19">D210</f>
        <v>8541</v>
      </c>
      <c r="L210" s="412">
        <v>8300</v>
      </c>
    </row>
    <row r="211" spans="1:12" x14ac:dyDescent="0.2">
      <c r="A211" s="1814" t="s">
        <v>172</v>
      </c>
      <c r="B211" s="266">
        <v>1200</v>
      </c>
      <c r="C211" s="413"/>
      <c r="D211" s="412">
        <v>28068</v>
      </c>
      <c r="E211" s="413"/>
      <c r="F211" s="413"/>
      <c r="G211" s="413"/>
      <c r="H211" s="413"/>
      <c r="I211" s="413"/>
      <c r="J211" s="413"/>
      <c r="K211" s="414">
        <f t="shared" si="19"/>
        <v>28068</v>
      </c>
      <c r="L211" s="412">
        <v>33000</v>
      </c>
    </row>
    <row r="212" spans="1:12" x14ac:dyDescent="0.2">
      <c r="A212" s="1814" t="s">
        <v>318</v>
      </c>
      <c r="B212" s="266" t="s">
        <v>1144</v>
      </c>
      <c r="C212" s="413"/>
      <c r="D212" s="436"/>
      <c r="E212" s="413"/>
      <c r="F212" s="413"/>
      <c r="G212" s="413"/>
      <c r="H212" s="413"/>
      <c r="I212" s="413"/>
      <c r="J212" s="413"/>
      <c r="K212" s="414">
        <f t="shared" si="19"/>
        <v>0</v>
      </c>
      <c r="L212" s="412">
        <v>0</v>
      </c>
    </row>
    <row r="213" spans="1:12" x14ac:dyDescent="0.2">
      <c r="A213" s="1814" t="s">
        <v>319</v>
      </c>
      <c r="B213" s="266">
        <v>1250</v>
      </c>
      <c r="C213" s="413"/>
      <c r="D213" s="412">
        <v>9863</v>
      </c>
      <c r="E213" s="413"/>
      <c r="F213" s="413"/>
      <c r="G213" s="413"/>
      <c r="H213" s="413"/>
      <c r="I213" s="413"/>
      <c r="J213" s="413"/>
      <c r="K213" s="414">
        <f t="shared" si="19"/>
        <v>9863</v>
      </c>
      <c r="L213" s="412">
        <v>10000</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v>2604</v>
      </c>
      <c r="E216" s="413"/>
      <c r="F216" s="413"/>
      <c r="G216" s="413"/>
      <c r="H216" s="413"/>
      <c r="I216" s="413"/>
      <c r="J216" s="413"/>
      <c r="K216" s="414">
        <f t="shared" si="19"/>
        <v>2604</v>
      </c>
      <c r="L216" s="412">
        <v>2500</v>
      </c>
    </row>
    <row r="217" spans="1:12" x14ac:dyDescent="0.2">
      <c r="A217" s="1814" t="s">
        <v>1139</v>
      </c>
      <c r="B217" s="266">
        <v>1500</v>
      </c>
      <c r="C217" s="413"/>
      <c r="D217" s="412">
        <v>4485</v>
      </c>
      <c r="E217" s="413"/>
      <c r="F217" s="413"/>
      <c r="G217" s="413"/>
      <c r="H217" s="413"/>
      <c r="I217" s="413"/>
      <c r="J217" s="413"/>
      <c r="K217" s="414">
        <f t="shared" si="19"/>
        <v>4485</v>
      </c>
      <c r="L217" s="412">
        <v>4400</v>
      </c>
    </row>
    <row r="218" spans="1:12" x14ac:dyDescent="0.2">
      <c r="A218" s="1814" t="s">
        <v>1140</v>
      </c>
      <c r="B218" s="266">
        <v>1600</v>
      </c>
      <c r="C218" s="413"/>
      <c r="D218" s="412">
        <v>67</v>
      </c>
      <c r="E218" s="413"/>
      <c r="F218" s="413"/>
      <c r="G218" s="413"/>
      <c r="H218" s="413"/>
      <c r="I218" s="413"/>
      <c r="J218" s="413"/>
      <c r="K218" s="414">
        <f t="shared" si="19"/>
        <v>67</v>
      </c>
      <c r="L218" s="412">
        <v>0</v>
      </c>
    </row>
    <row r="219" spans="1:12" x14ac:dyDescent="0.2">
      <c r="A219" s="1814" t="s">
        <v>1165</v>
      </c>
      <c r="B219" s="266">
        <v>1650</v>
      </c>
      <c r="C219" s="413"/>
      <c r="D219" s="412"/>
      <c r="E219" s="413"/>
      <c r="F219" s="413"/>
      <c r="G219" s="413"/>
      <c r="H219" s="413"/>
      <c r="I219" s="413"/>
      <c r="J219" s="413"/>
      <c r="K219" s="414">
        <f t="shared" si="19"/>
        <v>0</v>
      </c>
      <c r="L219" s="412">
        <v>0</v>
      </c>
    </row>
    <row r="220" spans="1:12" x14ac:dyDescent="0.2">
      <c r="A220" s="1814" t="s">
        <v>841</v>
      </c>
      <c r="B220" s="266" t="s">
        <v>170</v>
      </c>
      <c r="C220" s="413"/>
      <c r="D220" s="436">
        <v>539</v>
      </c>
      <c r="E220" s="413"/>
      <c r="F220" s="413"/>
      <c r="G220" s="413"/>
      <c r="H220" s="413"/>
      <c r="I220" s="413"/>
      <c r="J220" s="413"/>
      <c r="K220" s="414">
        <f t="shared" si="19"/>
        <v>539</v>
      </c>
      <c r="L220" s="412">
        <v>500</v>
      </c>
    </row>
    <row r="221" spans="1:12" x14ac:dyDescent="0.2">
      <c r="A221" s="1814" t="s">
        <v>1285</v>
      </c>
      <c r="B221" s="266">
        <v>1800</v>
      </c>
      <c r="C221" s="413"/>
      <c r="D221" s="412"/>
      <c r="E221" s="413"/>
      <c r="F221" s="413"/>
      <c r="G221" s="413"/>
      <c r="H221" s="413"/>
      <c r="I221" s="413"/>
      <c r="J221" s="413"/>
      <c r="K221" s="414">
        <f t="shared" si="19"/>
        <v>0</v>
      </c>
      <c r="L221" s="412">
        <v>0</v>
      </c>
    </row>
    <row r="222" spans="1:12" x14ac:dyDescent="0.2">
      <c r="A222" s="1814"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107031</v>
      </c>
      <c r="E223" s="413"/>
      <c r="F223" s="413"/>
      <c r="G223" s="413"/>
      <c r="H223" s="413"/>
      <c r="I223" s="413"/>
      <c r="J223" s="413"/>
      <c r="K223" s="415">
        <f>SUM(K209:K222)</f>
        <v>107031</v>
      </c>
      <c r="L223" s="415">
        <f>SUM(L209:L222)</f>
        <v>111500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v>0</v>
      </c>
    </row>
    <row r="227" spans="1:12" x14ac:dyDescent="0.2">
      <c r="A227" s="1814" t="s">
        <v>1288</v>
      </c>
      <c r="B227" s="266">
        <v>2120</v>
      </c>
      <c r="C227" s="413"/>
      <c r="D227" s="412">
        <v>2524</v>
      </c>
      <c r="E227" s="413"/>
      <c r="F227" s="413"/>
      <c r="G227" s="413"/>
      <c r="H227" s="413"/>
      <c r="I227" s="413"/>
      <c r="J227" s="413"/>
      <c r="K227" s="414">
        <f t="shared" si="20"/>
        <v>2524</v>
      </c>
      <c r="L227" s="412">
        <v>2300</v>
      </c>
    </row>
    <row r="228" spans="1:12" x14ac:dyDescent="0.2">
      <c r="A228" s="1814" t="s">
        <v>222</v>
      </c>
      <c r="B228" s="266">
        <v>2130</v>
      </c>
      <c r="C228" s="413"/>
      <c r="D228" s="412">
        <v>10005</v>
      </c>
      <c r="E228" s="413"/>
      <c r="F228" s="413"/>
      <c r="G228" s="413"/>
      <c r="H228" s="413"/>
      <c r="I228" s="413"/>
      <c r="J228" s="413"/>
      <c r="K228" s="414">
        <f t="shared" si="20"/>
        <v>10005</v>
      </c>
      <c r="L228" s="412">
        <v>10000</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v>1307</v>
      </c>
      <c r="E230" s="413"/>
      <c r="F230" s="413"/>
      <c r="G230" s="413"/>
      <c r="H230" s="413"/>
      <c r="I230" s="413"/>
      <c r="J230" s="413"/>
      <c r="K230" s="414">
        <f t="shared" si="20"/>
        <v>1307</v>
      </c>
      <c r="L230" s="412">
        <v>1200</v>
      </c>
    </row>
    <row r="231" spans="1:12" x14ac:dyDescent="0.2">
      <c r="A231" s="1814"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13836</v>
      </c>
      <c r="E232" s="413"/>
      <c r="F232" s="413"/>
      <c r="G232" s="413"/>
      <c r="H232" s="413"/>
      <c r="I232" s="413"/>
      <c r="J232" s="413"/>
      <c r="K232" s="415">
        <f>SUM(K226:K231)</f>
        <v>13836</v>
      </c>
      <c r="L232" s="415">
        <f>SUM(L226:L231)</f>
        <v>13500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521</v>
      </c>
      <c r="E234" s="413"/>
      <c r="F234" s="413"/>
      <c r="G234" s="413"/>
      <c r="H234" s="413"/>
      <c r="I234" s="413"/>
      <c r="J234" s="413"/>
      <c r="K234" s="420">
        <f>D234</f>
        <v>521</v>
      </c>
      <c r="L234" s="418">
        <v>500</v>
      </c>
    </row>
    <row r="235" spans="1:12" x14ac:dyDescent="0.2">
      <c r="A235" s="1814" t="s">
        <v>976</v>
      </c>
      <c r="B235" s="266">
        <v>2220</v>
      </c>
      <c r="C235" s="413"/>
      <c r="D235" s="412">
        <v>8212</v>
      </c>
      <c r="E235" s="413"/>
      <c r="F235" s="413"/>
      <c r="G235" s="413"/>
      <c r="H235" s="413"/>
      <c r="I235" s="413"/>
      <c r="J235" s="413"/>
      <c r="K235" s="420">
        <f>D235</f>
        <v>8212</v>
      </c>
      <c r="L235" s="412">
        <v>8500</v>
      </c>
    </row>
    <row r="236" spans="1:12" x14ac:dyDescent="0.2">
      <c r="A236" s="1814" t="s">
        <v>977</v>
      </c>
      <c r="B236" s="266">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8733</v>
      </c>
      <c r="E237" s="413"/>
      <c r="F237" s="413"/>
      <c r="G237" s="413"/>
      <c r="H237" s="413"/>
      <c r="I237" s="413"/>
      <c r="J237" s="413"/>
      <c r="K237" s="415">
        <f>SUM(K234:K236)</f>
        <v>8733</v>
      </c>
      <c r="L237" s="415">
        <f>SUM(L234:L236)</f>
        <v>9000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137</v>
      </c>
      <c r="E239" s="413"/>
      <c r="F239" s="413"/>
      <c r="G239" s="413"/>
      <c r="H239" s="413"/>
      <c r="I239" s="413"/>
      <c r="J239" s="413"/>
      <c r="K239" s="420">
        <f>D239</f>
        <v>137</v>
      </c>
      <c r="L239" s="418">
        <v>200</v>
      </c>
    </row>
    <row r="240" spans="1:12" x14ac:dyDescent="0.2">
      <c r="A240" s="1814" t="s">
        <v>979</v>
      </c>
      <c r="B240" s="266">
        <v>2320</v>
      </c>
      <c r="C240" s="413"/>
      <c r="D240" s="412">
        <v>12842</v>
      </c>
      <c r="E240" s="413"/>
      <c r="F240" s="413"/>
      <c r="G240" s="413"/>
      <c r="H240" s="413"/>
      <c r="I240" s="413"/>
      <c r="J240" s="413"/>
      <c r="K240" s="420">
        <f t="shared" ref="K240:K250" si="21">D240</f>
        <v>12842</v>
      </c>
      <c r="L240" s="412">
        <v>12500</v>
      </c>
    </row>
    <row r="241" spans="1:12" x14ac:dyDescent="0.2">
      <c r="A241" s="1814" t="s">
        <v>980</v>
      </c>
      <c r="B241" s="266">
        <v>2330</v>
      </c>
      <c r="C241" s="413"/>
      <c r="D241" s="412"/>
      <c r="E241" s="413"/>
      <c r="F241" s="413"/>
      <c r="G241" s="413"/>
      <c r="H241" s="413"/>
      <c r="I241" s="413"/>
      <c r="J241" s="413"/>
      <c r="K241" s="420">
        <f t="shared" si="21"/>
        <v>0</v>
      </c>
      <c r="L241" s="412">
        <v>0</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c r="E246" s="413"/>
      <c r="F246" s="413"/>
      <c r="G246" s="413"/>
      <c r="H246" s="413"/>
      <c r="I246" s="413"/>
      <c r="J246" s="413"/>
      <c r="K246" s="420">
        <f t="shared" si="21"/>
        <v>0</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12979</v>
      </c>
      <c r="E251" s="413"/>
      <c r="F251" s="413"/>
      <c r="G251" s="413"/>
      <c r="H251" s="413"/>
      <c r="I251" s="413"/>
      <c r="J251" s="413"/>
      <c r="K251" s="415">
        <f>SUM(K239:K250)</f>
        <v>12979</v>
      </c>
      <c r="L251" s="415">
        <f>SUM(L239:L250)</f>
        <v>12700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35276</v>
      </c>
      <c r="E253" s="413"/>
      <c r="F253" s="413"/>
      <c r="G253" s="413"/>
      <c r="H253" s="413"/>
      <c r="I253" s="413"/>
      <c r="J253" s="413"/>
      <c r="K253" s="420">
        <f>D253</f>
        <v>35276</v>
      </c>
      <c r="L253" s="418">
        <v>36000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35276</v>
      </c>
      <c r="E255" s="413"/>
      <c r="F255" s="413"/>
      <c r="G255" s="413"/>
      <c r="H255" s="413"/>
      <c r="I255" s="413"/>
      <c r="J255" s="413"/>
      <c r="K255" s="415">
        <f>SUM(K253:K254)</f>
        <v>35276</v>
      </c>
      <c r="L255" s="415">
        <f>SUM(L253:L254)</f>
        <v>36000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4783</v>
      </c>
      <c r="E258" s="413"/>
      <c r="F258" s="413"/>
      <c r="G258" s="413"/>
      <c r="H258" s="413"/>
      <c r="I258" s="413"/>
      <c r="J258" s="413"/>
      <c r="K258" s="420">
        <f t="shared" ref="K258:K263" si="22">D258</f>
        <v>4783</v>
      </c>
      <c r="L258" s="412">
        <v>4500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51439</v>
      </c>
      <c r="E260" s="413"/>
      <c r="F260" s="413"/>
      <c r="G260" s="413"/>
      <c r="H260" s="413"/>
      <c r="I260" s="413"/>
      <c r="J260" s="413"/>
      <c r="K260" s="420">
        <f t="shared" si="22"/>
        <v>51439</v>
      </c>
      <c r="L260" s="412">
        <v>51000</v>
      </c>
    </row>
    <row r="261" spans="1:12" x14ac:dyDescent="0.2">
      <c r="A261" s="1814" t="s">
        <v>1129</v>
      </c>
      <c r="B261" s="266">
        <v>2550</v>
      </c>
      <c r="C261" s="413"/>
      <c r="D261" s="412">
        <v>39791</v>
      </c>
      <c r="E261" s="413"/>
      <c r="F261" s="413"/>
      <c r="G261" s="413"/>
      <c r="H261" s="413"/>
      <c r="I261" s="413"/>
      <c r="J261" s="413"/>
      <c r="K261" s="420">
        <f t="shared" si="22"/>
        <v>39791</v>
      </c>
      <c r="L261" s="412">
        <v>42500</v>
      </c>
    </row>
    <row r="262" spans="1:12" x14ac:dyDescent="0.2">
      <c r="A262" s="1814" t="s">
        <v>107</v>
      </c>
      <c r="B262" s="266">
        <v>2560</v>
      </c>
      <c r="C262" s="413"/>
      <c r="D262" s="412">
        <v>28661</v>
      </c>
      <c r="E262" s="413"/>
      <c r="F262" s="413"/>
      <c r="G262" s="413"/>
      <c r="H262" s="413"/>
      <c r="I262" s="413"/>
      <c r="J262" s="413"/>
      <c r="K262" s="420">
        <f t="shared" si="22"/>
        <v>28661</v>
      </c>
      <c r="L262" s="412">
        <v>28500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124674</v>
      </c>
      <c r="E264" s="413"/>
      <c r="F264" s="413"/>
      <c r="G264" s="413"/>
      <c r="H264" s="413"/>
      <c r="I264" s="413"/>
      <c r="J264" s="413"/>
      <c r="K264" s="415">
        <f>SUM(K257:K263)</f>
        <v>124674</v>
      </c>
      <c r="L264" s="415">
        <f>SUM(L257:L263)</f>
        <v>126500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6">
        <v>2630</v>
      </c>
      <c r="C268" s="413"/>
      <c r="D268" s="412"/>
      <c r="E268" s="413"/>
      <c r="F268" s="413"/>
      <c r="G268" s="413"/>
      <c r="H268" s="413"/>
      <c r="I268" s="413"/>
      <c r="J268" s="413"/>
      <c r="K268" s="420">
        <f>D268</f>
        <v>0</v>
      </c>
      <c r="L268" s="412">
        <v>0</v>
      </c>
    </row>
    <row r="269" spans="1:12" x14ac:dyDescent="0.2">
      <c r="A269" s="1814" t="s">
        <v>472</v>
      </c>
      <c r="B269" s="266">
        <v>2640</v>
      </c>
      <c r="C269" s="413"/>
      <c r="D269" s="412"/>
      <c r="E269" s="413"/>
      <c r="F269" s="413"/>
      <c r="G269" s="413"/>
      <c r="H269" s="413"/>
      <c r="I269" s="413"/>
      <c r="J269" s="413"/>
      <c r="K269" s="420">
        <f>D269</f>
        <v>0</v>
      </c>
      <c r="L269" s="412">
        <v>0</v>
      </c>
    </row>
    <row r="270" spans="1:12" x14ac:dyDescent="0.2">
      <c r="A270" s="1814" t="s">
        <v>473</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195498</v>
      </c>
      <c r="E273" s="413"/>
      <c r="F273" s="413"/>
      <c r="G273" s="413"/>
      <c r="H273" s="413"/>
      <c r="I273" s="413"/>
      <c r="J273" s="413"/>
      <c r="K273" s="425">
        <f>SUM(K232,K237,K251,K255,K264,K271,K272)</f>
        <v>195498</v>
      </c>
      <c r="L273" s="425">
        <f>SUM(L232,L237,L251,L255,L264,L271,L272)</f>
        <v>197700</v>
      </c>
    </row>
    <row r="274" spans="1:12" ht="18" customHeight="1" thickTop="1" thickBot="1" x14ac:dyDescent="0.25">
      <c r="A274" s="1842"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v>0</v>
      </c>
    </row>
    <row r="277" spans="1:12" x14ac:dyDescent="0.2">
      <c r="A277" s="1814" t="s">
        <v>812</v>
      </c>
      <c r="B277" s="266">
        <v>4140</v>
      </c>
      <c r="C277" s="413"/>
      <c r="D277" s="412"/>
      <c r="E277" s="413"/>
      <c r="F277" s="413"/>
      <c r="G277" s="413"/>
      <c r="H277" s="413"/>
      <c r="I277" s="413"/>
      <c r="J277" s="413"/>
      <c r="K277" s="414">
        <f>D277</f>
        <v>0</v>
      </c>
      <c r="L277" s="412">
        <v>0</v>
      </c>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6" t="s">
        <v>692</v>
      </c>
      <c r="C284" s="413"/>
      <c r="D284" s="413"/>
      <c r="E284" s="413"/>
      <c r="F284" s="413"/>
      <c r="G284" s="413"/>
      <c r="H284" s="412"/>
      <c r="I284" s="413"/>
      <c r="J284" s="413"/>
      <c r="K284" s="414">
        <f>H284</f>
        <v>0</v>
      </c>
      <c r="L284" s="412">
        <v>0</v>
      </c>
    </row>
    <row r="285" spans="1:12" x14ac:dyDescent="0.2">
      <c r="A285" s="1814"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v>0</v>
      </c>
    </row>
    <row r="288" spans="1:12" ht="12.75" customHeight="1" thickTop="1" thickBot="1" x14ac:dyDescent="0.25">
      <c r="A288" s="2250" t="s">
        <v>595</v>
      </c>
      <c r="B288" s="2252"/>
      <c r="C288" s="413"/>
      <c r="D288" s="415">
        <f>SUM(D223,D273,D274,D278)</f>
        <v>302529</v>
      </c>
      <c r="E288" s="413"/>
      <c r="F288" s="413"/>
      <c r="G288" s="413"/>
      <c r="H288" s="415">
        <f>H286</f>
        <v>0</v>
      </c>
      <c r="I288" s="413"/>
      <c r="J288" s="413"/>
      <c r="K288" s="415">
        <f>SUM(K223,K273,K274,K278,K286,K287)</f>
        <v>302529</v>
      </c>
      <c r="L288" s="415">
        <f>SUM(L223,L273,L274,L278,L286,L287)</f>
        <v>309200</v>
      </c>
    </row>
    <row r="289" spans="1:14" ht="23.25" thickTop="1" x14ac:dyDescent="0.2">
      <c r="A289" s="901" t="s">
        <v>1177</v>
      </c>
      <c r="B289" s="902"/>
      <c r="C289" s="413"/>
      <c r="D289" s="416"/>
      <c r="E289" s="413"/>
      <c r="F289" s="413"/>
      <c r="G289" s="413"/>
      <c r="H289" s="441"/>
      <c r="I289" s="413"/>
      <c r="J289" s="413"/>
      <c r="K289" s="440">
        <f>'Revenues 9-14'!G275-'Expenditures 15-22'!K288</f>
        <v>55483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9" t="s">
        <v>150</v>
      </c>
      <c r="B291" s="2243"/>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v>0</v>
      </c>
    </row>
    <row r="295" spans="1:14" ht="13.5" customHeight="1" x14ac:dyDescent="0.2">
      <c r="A295" s="1845"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6">
        <v>4120</v>
      </c>
      <c r="C300" s="413"/>
      <c r="D300" s="413"/>
      <c r="E300" s="436"/>
      <c r="F300" s="413"/>
      <c r="G300" s="413"/>
      <c r="H300" s="436"/>
      <c r="I300" s="507"/>
      <c r="J300" s="413"/>
      <c r="K300" s="1061">
        <f>SUM(E300,H300)</f>
        <v>0</v>
      </c>
      <c r="L300" s="412">
        <v>0</v>
      </c>
    </row>
    <row r="301" spans="1:14" x14ac:dyDescent="0.2">
      <c r="A301" s="1814" t="s">
        <v>812</v>
      </c>
      <c r="B301" s="266">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8" t="s">
        <v>317</v>
      </c>
      <c r="B305" s="224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4" t="s">
        <v>1177</v>
      </c>
      <c r="B306" s="2245"/>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5" t="s">
        <v>156</v>
      </c>
      <c r="B308" s="2256"/>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7" t="s">
        <v>1071</v>
      </c>
      <c r="B310" s="2256"/>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v>14735</v>
      </c>
      <c r="F314" s="436"/>
      <c r="G314" s="436"/>
      <c r="H314" s="436"/>
      <c r="I314" s="436"/>
      <c r="J314" s="436"/>
      <c r="K314" s="1061">
        <f t="shared" si="24"/>
        <v>14735</v>
      </c>
      <c r="L314" s="436">
        <v>15000</v>
      </c>
      <c r="M314" s="909"/>
      <c r="N314" s="909"/>
    </row>
    <row r="315" spans="1:14" s="19" customFormat="1" x14ac:dyDescent="0.2">
      <c r="A315" s="891" t="s">
        <v>274</v>
      </c>
      <c r="B315" s="529" t="s">
        <v>324</v>
      </c>
      <c r="C315" s="436"/>
      <c r="D315" s="436"/>
      <c r="E315" s="436">
        <v>139761</v>
      </c>
      <c r="F315" s="436"/>
      <c r="G315" s="436"/>
      <c r="H315" s="436"/>
      <c r="I315" s="436"/>
      <c r="J315" s="436"/>
      <c r="K315" s="1061">
        <f t="shared" si="24"/>
        <v>139761</v>
      </c>
      <c r="L315" s="436">
        <v>140000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21645</v>
      </c>
      <c r="F320" s="436"/>
      <c r="G320" s="436"/>
      <c r="H320" s="436"/>
      <c r="I320" s="436"/>
      <c r="J320" s="436"/>
      <c r="K320" s="1061">
        <f t="shared" si="24"/>
        <v>21645</v>
      </c>
      <c r="L320" s="436">
        <v>22000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176141</v>
      </c>
      <c r="F323" s="1062">
        <f t="shared" si="25"/>
        <v>0</v>
      </c>
      <c r="G323" s="1062">
        <f t="shared" si="25"/>
        <v>0</v>
      </c>
      <c r="H323" s="1062">
        <f t="shared" si="25"/>
        <v>0</v>
      </c>
      <c r="I323" s="1062">
        <f t="shared" si="25"/>
        <v>0</v>
      </c>
      <c r="J323" s="1062">
        <f t="shared" si="25"/>
        <v>0</v>
      </c>
      <c r="K323" s="1062">
        <f>SUM(K312:K322)</f>
        <v>176141</v>
      </c>
      <c r="L323" s="1062">
        <f>SUM(L312:L322)</f>
        <v>177000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0</v>
      </c>
      <c r="D331" s="1062">
        <f t="shared" ref="D331:J331" si="26">SUM(D323)</f>
        <v>0</v>
      </c>
      <c r="E331" s="1062">
        <f t="shared" si="26"/>
        <v>176141</v>
      </c>
      <c r="F331" s="1062">
        <f t="shared" si="26"/>
        <v>0</v>
      </c>
      <c r="G331" s="1062">
        <f t="shared" si="26"/>
        <v>0</v>
      </c>
      <c r="H331" s="1062">
        <f>SUM(H323,H329)</f>
        <v>0</v>
      </c>
      <c r="I331" s="1062">
        <f t="shared" si="26"/>
        <v>0</v>
      </c>
      <c r="J331" s="1062">
        <f t="shared" si="26"/>
        <v>0</v>
      </c>
      <c r="K331" s="1062">
        <f>SUM(K323,K329)</f>
        <v>176141</v>
      </c>
      <c r="L331" s="425">
        <f>SUM(L323,L329,L330)</f>
        <v>177000</v>
      </c>
    </row>
    <row r="332" spans="1:14" ht="12.75" customHeight="1" thickTop="1" x14ac:dyDescent="0.2">
      <c r="A332" s="2246" t="s">
        <v>1177</v>
      </c>
      <c r="B332" s="2247"/>
      <c r="C332" s="413"/>
      <c r="D332" s="413"/>
      <c r="E332" s="413"/>
      <c r="F332" s="413"/>
      <c r="G332" s="413"/>
      <c r="H332" s="413"/>
      <c r="I332" s="413"/>
      <c r="J332" s="413"/>
      <c r="K332" s="1065">
        <f>'Revenues 9-14'!J275-'Expenditures 15-22'!K331</f>
        <v>77918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8" t="s">
        <v>1142</v>
      </c>
      <c r="B334" s="2098"/>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0</v>
      </c>
    </row>
    <row r="338" spans="1:14" x14ac:dyDescent="0.2">
      <c r="A338" s="1814"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34817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18" sqref="I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9" t="s">
        <v>1314</v>
      </c>
      <c r="D1" s="2258" t="s">
        <v>1315</v>
      </c>
      <c r="E1" s="2259"/>
      <c r="F1" s="2259"/>
      <c r="G1" s="2259"/>
      <c r="H1" s="2259"/>
      <c r="I1" s="2259"/>
      <c r="J1" s="2259"/>
      <c r="K1" s="2259"/>
      <c r="L1" s="2260"/>
      <c r="M1" s="2261" t="s">
        <v>214</v>
      </c>
      <c r="N1" s="2262"/>
    </row>
    <row r="2" spans="1:16" ht="13.5" customHeight="1" x14ac:dyDescent="0.2">
      <c r="A2" s="2265"/>
      <c r="B2" s="226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4"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4"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5" sqref="A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8" t="s">
        <v>1964</v>
      </c>
      <c r="B2" s="835" t="s">
        <v>1930</v>
      </c>
      <c r="C2" s="1084" t="s">
        <v>1931</v>
      </c>
      <c r="D2" s="1084" t="s">
        <v>1932</v>
      </c>
      <c r="E2" s="1084" t="s">
        <v>1933</v>
      </c>
      <c r="F2" s="1084" t="s">
        <v>1934</v>
      </c>
    </row>
    <row r="3" spans="1:6" ht="12" customHeight="1" x14ac:dyDescent="0.2">
      <c r="A3" s="2279"/>
      <c r="B3" s="547"/>
      <c r="C3" s="833"/>
      <c r="D3" s="834" t="s">
        <v>295</v>
      </c>
      <c r="E3" s="833"/>
      <c r="F3" s="834" t="s">
        <v>296</v>
      </c>
    </row>
    <row r="4" spans="1:6" ht="13.7" customHeight="1" x14ac:dyDescent="0.2">
      <c r="A4" s="545" t="s">
        <v>1375</v>
      </c>
      <c r="B4" s="560">
        <f>'Revenues 9-14'!C5</f>
        <v>1181945</v>
      </c>
      <c r="C4" s="512"/>
      <c r="D4" s="561">
        <f>B4-C4</f>
        <v>1181945</v>
      </c>
      <c r="E4" s="512">
        <v>1247176</v>
      </c>
      <c r="F4" s="561">
        <f>E4-C4</f>
        <v>1247176</v>
      </c>
    </row>
    <row r="5" spans="1:6" ht="13.7" customHeight="1" x14ac:dyDescent="0.2">
      <c r="A5" s="545" t="s">
        <v>1038</v>
      </c>
      <c r="B5" s="560">
        <f>'Revenues 9-14'!D5</f>
        <v>314139</v>
      </c>
      <c r="C5" s="512"/>
      <c r="D5" s="561">
        <f t="shared" ref="D5:D18" si="0">B5-C5</f>
        <v>314139</v>
      </c>
      <c r="E5" s="512">
        <v>333470</v>
      </c>
      <c r="F5" s="561">
        <f>E5-C5</f>
        <v>333470</v>
      </c>
    </row>
    <row r="6" spans="1:6" ht="13.7" customHeight="1" x14ac:dyDescent="0.2">
      <c r="A6" s="545" t="s">
        <v>480</v>
      </c>
      <c r="B6" s="560">
        <f>'Revenues 9-14'!E5</f>
        <v>344871</v>
      </c>
      <c r="C6" s="512"/>
      <c r="D6" s="561">
        <f t="shared" si="0"/>
        <v>344871</v>
      </c>
      <c r="E6" s="512">
        <v>361874</v>
      </c>
      <c r="F6" s="561">
        <f t="shared" ref="F6:F18" si="1">E6-C6</f>
        <v>361874</v>
      </c>
    </row>
    <row r="7" spans="1:6" ht="13.7" customHeight="1" x14ac:dyDescent="0.2">
      <c r="A7" s="545" t="s">
        <v>162</v>
      </c>
      <c r="B7" s="560">
        <f>'Revenues 9-14'!F5</f>
        <v>125656</v>
      </c>
      <c r="C7" s="512"/>
      <c r="D7" s="561">
        <f t="shared" si="0"/>
        <v>125656</v>
      </c>
      <c r="E7" s="512">
        <v>133388</v>
      </c>
      <c r="F7" s="561">
        <f t="shared" si="1"/>
        <v>133388</v>
      </c>
    </row>
    <row r="8" spans="1:6" ht="13.7" customHeight="1" x14ac:dyDescent="0.2">
      <c r="A8" s="545" t="s">
        <v>1405</v>
      </c>
      <c r="B8" s="560">
        <f>'Revenues 9-14'!G5</f>
        <v>106644</v>
      </c>
      <c r="C8" s="512"/>
      <c r="D8" s="561">
        <f t="shared" si="0"/>
        <v>106644</v>
      </c>
      <c r="E8" s="512">
        <v>97527</v>
      </c>
      <c r="F8" s="561">
        <f t="shared" si="1"/>
        <v>97527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31414</v>
      </c>
      <c r="C10" s="512"/>
      <c r="D10" s="561">
        <f t="shared" si="0"/>
        <v>31414</v>
      </c>
      <c r="E10" s="512">
        <v>33347</v>
      </c>
      <c r="F10" s="561">
        <f t="shared" si="1"/>
        <v>33347</v>
      </c>
    </row>
    <row r="11" spans="1:6" x14ac:dyDescent="0.2">
      <c r="A11" s="545" t="s">
        <v>478</v>
      </c>
      <c r="B11" s="560">
        <f>'Revenues 9-14'!J5</f>
        <v>247943</v>
      </c>
      <c r="C11" s="512"/>
      <c r="D11" s="561">
        <f t="shared" si="0"/>
        <v>247943</v>
      </c>
      <c r="E11" s="512">
        <v>269997</v>
      </c>
      <c r="F11" s="561">
        <f t="shared" si="1"/>
        <v>269997</v>
      </c>
    </row>
    <row r="12" spans="1:6" ht="13.7" customHeight="1" x14ac:dyDescent="0.2">
      <c r="A12" s="545" t="s">
        <v>164</v>
      </c>
      <c r="B12" s="560">
        <f>'Revenues 9-14'!K5</f>
        <v>31413</v>
      </c>
      <c r="C12" s="512"/>
      <c r="D12" s="561">
        <f t="shared" si="0"/>
        <v>31413</v>
      </c>
      <c r="E12" s="512">
        <v>33347</v>
      </c>
      <c r="F12" s="561">
        <f t="shared" si="1"/>
        <v>33347</v>
      </c>
    </row>
    <row r="13" spans="1:6" ht="13.7" customHeight="1" x14ac:dyDescent="0.2">
      <c r="A13" s="545" t="s">
        <v>1112</v>
      </c>
      <c r="B13" s="560">
        <f>SUM('Revenues 9-14'!C6:D6)</f>
        <v>31420</v>
      </c>
      <c r="C13" s="512"/>
      <c r="D13" s="561">
        <f t="shared" si="0"/>
        <v>31420</v>
      </c>
      <c r="E13" s="512">
        <v>33347</v>
      </c>
      <c r="F13" s="561">
        <f t="shared" si="1"/>
        <v>33347</v>
      </c>
    </row>
    <row r="14" spans="1:6" ht="13.7" customHeight="1" x14ac:dyDescent="0.2">
      <c r="A14" s="545" t="s">
        <v>479</v>
      </c>
      <c r="B14" s="560">
        <f>SUM('Revenues 9-14'!C7:D7,'Revenues 9-14'!F7:H7)</f>
        <v>25131</v>
      </c>
      <c r="C14" s="512"/>
      <c r="D14" s="561">
        <f t="shared" si="0"/>
        <v>25131</v>
      </c>
      <c r="E14" s="512">
        <v>26678</v>
      </c>
      <c r="F14" s="561">
        <f t="shared" si="1"/>
        <v>26678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229056</v>
      </c>
      <c r="C16" s="512"/>
      <c r="D16" s="561">
        <f t="shared" si="0"/>
        <v>229056</v>
      </c>
      <c r="E16" s="512">
        <v>220957</v>
      </c>
      <c r="F16" s="561">
        <f t="shared" si="1"/>
        <v>220957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2669632</v>
      </c>
      <c r="C19" s="562">
        <f>SUM(C4:C18)</f>
        <v>0</v>
      </c>
      <c r="D19" s="562">
        <f>SUM(D4:D18)</f>
        <v>2669632</v>
      </c>
      <c r="E19" s="562">
        <f>SUM(E4:E18)</f>
        <v>2791108</v>
      </c>
      <c r="F19" s="562">
        <f>SUM(F4:F18)</f>
        <v>2791108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42" sqref="B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7"/>
    </row>
    <row r="2" spans="1:7" ht="33.75" customHeight="1" x14ac:dyDescent="0.2">
      <c r="A2" s="2293" t="s">
        <v>1966</v>
      </c>
      <c r="B2" s="2294"/>
      <c r="C2" s="1626" t="s">
        <v>1935</v>
      </c>
      <c r="D2" s="1626" t="s">
        <v>1936</v>
      </c>
      <c r="E2" s="1626" t="s">
        <v>1937</v>
      </c>
      <c r="F2" s="1626" t="s">
        <v>1938</v>
      </c>
    </row>
    <row r="3" spans="1:7" ht="23.25" customHeight="1" x14ac:dyDescent="0.2">
      <c r="A3" s="2299" t="s">
        <v>1328</v>
      </c>
      <c r="B3" s="2300"/>
      <c r="C3" s="2286"/>
      <c r="D3" s="2287"/>
      <c r="E3" s="2287"/>
      <c r="F3" s="2288"/>
    </row>
    <row r="4" spans="1:7" ht="12.75" customHeight="1" thickBot="1" x14ac:dyDescent="0.25">
      <c r="A4" s="2282" t="s">
        <v>734</v>
      </c>
      <c r="B4" s="2295"/>
      <c r="C4" s="927"/>
      <c r="D4" s="927"/>
      <c r="E4" s="927"/>
      <c r="F4" s="1601">
        <f>SUM(C4+D4)-E4</f>
        <v>0</v>
      </c>
    </row>
    <row r="5" spans="1:7" ht="13.5" thickTop="1" x14ac:dyDescent="0.2">
      <c r="A5" s="2296" t="s">
        <v>1324</v>
      </c>
      <c r="B5" s="2281"/>
      <c r="C5" s="2289"/>
      <c r="D5" s="2290"/>
      <c r="E5" s="2290"/>
      <c r="F5" s="229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7" t="s">
        <v>735</v>
      </c>
      <c r="B15" s="2298"/>
      <c r="C15" s="1601">
        <f>SUM(C6:C14)</f>
        <v>0</v>
      </c>
      <c r="D15" s="1601">
        <f>SUM(D6:D14)</f>
        <v>0</v>
      </c>
      <c r="E15" s="1601">
        <f>SUM(E6:E14)</f>
        <v>0</v>
      </c>
      <c r="F15" s="1601">
        <f>SUM(F6:F14)</f>
        <v>0</v>
      </c>
      <c r="G15" s="685"/>
    </row>
    <row r="16" spans="1:7" s="56" customFormat="1" ht="13.5" thickTop="1" x14ac:dyDescent="0.2">
      <c r="A16" s="2292" t="s">
        <v>1325</v>
      </c>
      <c r="B16" s="2281"/>
      <c r="C16" s="2289"/>
      <c r="D16" s="2290"/>
      <c r="E16" s="2290"/>
      <c r="F16" s="2291"/>
    </row>
    <row r="17" spans="1:11" ht="12.75" customHeight="1" thickBot="1" x14ac:dyDescent="0.25">
      <c r="A17" s="2307" t="s">
        <v>67</v>
      </c>
      <c r="B17" s="2308"/>
      <c r="C17" s="1602"/>
      <c r="D17" s="512"/>
      <c r="E17" s="1602"/>
      <c r="F17" s="1601">
        <f>SUM(C17+D17)-E17</f>
        <v>0</v>
      </c>
    </row>
    <row r="18" spans="1:11" ht="12.75" customHeight="1" thickTop="1" thickBot="1" x14ac:dyDescent="0.25">
      <c r="A18" s="2307" t="s">
        <v>7</v>
      </c>
      <c r="B18" s="2308"/>
      <c r="C18" s="1602"/>
      <c r="D18" s="512"/>
      <c r="E18" s="1602"/>
      <c r="F18" s="1601">
        <f>SUM(C18+D18)-E18</f>
        <v>0</v>
      </c>
    </row>
    <row r="19" spans="1:11" ht="12.75" customHeight="1" thickTop="1" thickBot="1" x14ac:dyDescent="0.25">
      <c r="A19" s="2307" t="s">
        <v>454</v>
      </c>
      <c r="B19" s="2308"/>
      <c r="C19" s="1602"/>
      <c r="D19" s="512"/>
      <c r="E19" s="1602"/>
      <c r="F19" s="1601">
        <f>SUM(C19+D19)-E19</f>
        <v>0</v>
      </c>
    </row>
    <row r="20" spans="1:11" ht="12.75" customHeight="1" thickTop="1" thickBot="1" x14ac:dyDescent="0.25">
      <c r="A20" s="2309" t="s">
        <v>527</v>
      </c>
      <c r="B20" s="2310"/>
      <c r="C20" s="1602"/>
      <c r="D20" s="512"/>
      <c r="E20" s="1602"/>
      <c r="F20" s="1601">
        <f>SUM(C20+D20)-E20</f>
        <v>0</v>
      </c>
    </row>
    <row r="21" spans="1:11" ht="14.25" thickTop="1" thickBot="1" x14ac:dyDescent="0.25">
      <c r="A21" s="2282" t="s">
        <v>736</v>
      </c>
      <c r="B21" s="2298"/>
      <c r="C21" s="1601">
        <f>SUM(C17:C20)</f>
        <v>0</v>
      </c>
      <c r="D21" s="1601">
        <f>SUM(D17:D20)</f>
        <v>0</v>
      </c>
      <c r="E21" s="1601">
        <f>SUM(E17:E20)</f>
        <v>0</v>
      </c>
      <c r="F21" s="1601">
        <f>SUM(F17:F20)</f>
        <v>0</v>
      </c>
      <c r="G21" s="685"/>
    </row>
    <row r="22" spans="1:11" ht="13.5" thickTop="1" x14ac:dyDescent="0.2">
      <c r="A22" s="2311" t="s">
        <v>1326</v>
      </c>
      <c r="B22" s="2281"/>
      <c r="C22" s="2289"/>
      <c r="D22" s="2290"/>
      <c r="E22" s="2290"/>
      <c r="F22" s="2291"/>
    </row>
    <row r="23" spans="1:11" ht="23.25" customHeight="1" thickBot="1" x14ac:dyDescent="0.25">
      <c r="A23" s="2282" t="s">
        <v>737</v>
      </c>
      <c r="B23" s="2298"/>
      <c r="C23" s="927"/>
      <c r="D23" s="927"/>
      <c r="E23" s="927"/>
      <c r="F23" s="1601">
        <f>SUM(C23+D23)-E23</f>
        <v>0</v>
      </c>
      <c r="G23" s="685"/>
    </row>
    <row r="24" spans="1:11" ht="13.5" thickTop="1" x14ac:dyDescent="0.2">
      <c r="A24" s="2311" t="s">
        <v>1327</v>
      </c>
      <c r="B24" s="2281"/>
      <c r="C24" s="2289"/>
      <c r="D24" s="2290"/>
      <c r="E24" s="2290"/>
      <c r="F24" s="2291"/>
    </row>
    <row r="25" spans="1:11" ht="13.5" thickBot="1" x14ac:dyDescent="0.25">
      <c r="A25" s="2282" t="s">
        <v>738</v>
      </c>
      <c r="B25" s="2314"/>
      <c r="C25" s="927"/>
      <c r="D25" s="927"/>
      <c r="E25" s="927"/>
      <c r="F25" s="1601">
        <f>SUM(C25+D25)-E25</f>
        <v>0</v>
      </c>
      <c r="G25" s="685"/>
    </row>
    <row r="26" spans="1:11" ht="13.5" thickTop="1" x14ac:dyDescent="0.2">
      <c r="A26" s="2280" t="s">
        <v>762</v>
      </c>
      <c r="B26" s="2281"/>
      <c r="C26" s="1603"/>
      <c r="D26" s="1603"/>
      <c r="E26" s="1603"/>
      <c r="F26" s="1604"/>
    </row>
    <row r="27" spans="1:11" ht="13.5" thickBot="1" x14ac:dyDescent="0.25">
      <c r="A27" s="2282" t="s">
        <v>1260</v>
      </c>
      <c r="B27" s="2283"/>
      <c r="C27" s="512"/>
      <c r="D27" s="512"/>
      <c r="E27" s="512"/>
      <c r="F27" s="1601">
        <f>SUM(C27+D27)-E27</f>
        <v>0</v>
      </c>
      <c r="G27" s="685"/>
    </row>
    <row r="28" spans="1:11" ht="7.5" customHeight="1" thickTop="1" x14ac:dyDescent="0.2">
      <c r="A28" s="548"/>
    </row>
    <row r="29" spans="1:11" ht="23.25" customHeight="1" x14ac:dyDescent="0.2">
      <c r="A29" s="2312" t="s">
        <v>685</v>
      </c>
      <c r="B29" s="2313"/>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2106</v>
      </c>
      <c r="B31" s="658">
        <v>37742</v>
      </c>
      <c r="C31" s="1102">
        <v>500000</v>
      </c>
      <c r="D31" s="1607">
        <v>6</v>
      </c>
      <c r="E31" s="1102">
        <v>500000</v>
      </c>
      <c r="F31" s="1102"/>
      <c r="G31" s="1102"/>
      <c r="H31" s="1102"/>
      <c r="I31" s="1103">
        <f>((E31+F31)-H31)+G31</f>
        <v>500000</v>
      </c>
      <c r="J31" s="1102">
        <v>217498</v>
      </c>
      <c r="K31" s="118"/>
    </row>
    <row r="32" spans="1:11" ht="12" customHeight="1" x14ac:dyDescent="0.2">
      <c r="A32" s="1104" t="s">
        <v>2107</v>
      </c>
      <c r="B32" s="658">
        <v>40527</v>
      </c>
      <c r="C32" s="1102">
        <v>345000</v>
      </c>
      <c r="D32" s="1607">
        <v>6</v>
      </c>
      <c r="E32" s="1102">
        <v>345000</v>
      </c>
      <c r="F32" s="1102"/>
      <c r="G32" s="1102"/>
      <c r="H32" s="1102"/>
      <c r="I32" s="1103">
        <f>((E32+F32)-H32)+G32</f>
        <v>345000</v>
      </c>
      <c r="J32" s="1102">
        <v>345000</v>
      </c>
      <c r="K32" s="118"/>
    </row>
    <row r="33" spans="1:11" ht="12" customHeight="1" x14ac:dyDescent="0.2">
      <c r="A33" s="1104" t="s">
        <v>2108</v>
      </c>
      <c r="B33" s="658">
        <v>40815</v>
      </c>
      <c r="C33" s="1102">
        <v>2565000</v>
      </c>
      <c r="D33" s="1607">
        <v>1</v>
      </c>
      <c r="E33" s="1102">
        <v>1755000</v>
      </c>
      <c r="F33" s="1102"/>
      <c r="G33" s="1102"/>
      <c r="H33" s="1102">
        <v>310000</v>
      </c>
      <c r="I33" s="1103">
        <f t="shared" ref="I33:I48" si="1">((E33+F33)-H33)+G33</f>
        <v>1445000</v>
      </c>
      <c r="J33" s="1102">
        <v>1445000</v>
      </c>
      <c r="K33" s="118"/>
    </row>
    <row r="34" spans="1:11" ht="12" customHeight="1" x14ac:dyDescent="0.2">
      <c r="A34" s="1104" t="s">
        <v>2109</v>
      </c>
      <c r="B34" s="658">
        <v>41607</v>
      </c>
      <c r="C34" s="1102">
        <v>5830000</v>
      </c>
      <c r="D34" s="1607">
        <v>1</v>
      </c>
      <c r="E34" s="1102">
        <v>5730000</v>
      </c>
      <c r="F34" s="1102"/>
      <c r="G34" s="1102"/>
      <c r="H34" s="1102">
        <v>135000</v>
      </c>
      <c r="I34" s="1103">
        <f t="shared" si="1"/>
        <v>5595000</v>
      </c>
      <c r="J34" s="1102">
        <v>5595000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9240000</v>
      </c>
      <c r="D49" s="1606"/>
      <c r="E49" s="1103">
        <f t="shared" ref="E49:J49" si="2">SUM(E31:E48)</f>
        <v>8330000</v>
      </c>
      <c r="F49" s="1103">
        <f t="shared" si="2"/>
        <v>0</v>
      </c>
      <c r="G49" s="1103">
        <f t="shared" si="2"/>
        <v>0</v>
      </c>
      <c r="H49" s="1103">
        <f t="shared" si="2"/>
        <v>445000</v>
      </c>
      <c r="I49" s="1103">
        <f t="shared" si="2"/>
        <v>7885000</v>
      </c>
      <c r="J49" s="1103">
        <f t="shared" si="2"/>
        <v>7602498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1" t="s">
        <v>687</v>
      </c>
      <c r="C52" s="2302"/>
      <c r="D52" s="2302"/>
      <c r="E52" s="124" t="s">
        <v>1011</v>
      </c>
      <c r="F52" s="2303"/>
      <c r="G52" s="2304"/>
      <c r="H52" s="118"/>
      <c r="I52" s="118"/>
      <c r="J52" s="121"/>
    </row>
    <row r="53" spans="1:11" ht="11.25" customHeight="1" x14ac:dyDescent="0.2">
      <c r="A53" s="753" t="s">
        <v>1086</v>
      </c>
      <c r="B53" s="125" t="s">
        <v>1127</v>
      </c>
      <c r="C53" s="121"/>
      <c r="D53" s="117"/>
      <c r="E53" s="124" t="s">
        <v>587</v>
      </c>
      <c r="F53" s="2305"/>
      <c r="G53" s="2306"/>
      <c r="H53" s="118"/>
      <c r="I53" s="118"/>
      <c r="J53" s="121"/>
    </row>
    <row r="54" spans="1:11" ht="11.25" customHeight="1" x14ac:dyDescent="0.2">
      <c r="A54" s="754"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H11" sqref="H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1023</v>
      </c>
      <c r="B1" s="2333"/>
      <c r="C1" s="2333"/>
      <c r="D1" s="2333"/>
      <c r="E1" s="2333"/>
      <c r="F1" s="2333"/>
      <c r="G1" s="2334"/>
      <c r="H1" s="1239"/>
      <c r="I1" s="759"/>
      <c r="J1" s="758"/>
    </row>
    <row r="2" spans="1:11" ht="36.75" x14ac:dyDescent="0.2">
      <c r="A2" s="2318" t="s">
        <v>1967</v>
      </c>
      <c r="B2" s="2319"/>
      <c r="C2" s="2319"/>
      <c r="D2" s="2319"/>
      <c r="E2" s="2320"/>
      <c r="F2" s="1886" t="s">
        <v>1077</v>
      </c>
      <c r="G2" s="1887" t="s">
        <v>101</v>
      </c>
      <c r="H2" s="1887" t="s">
        <v>479</v>
      </c>
      <c r="I2" s="1887" t="s">
        <v>1379</v>
      </c>
      <c r="J2" s="1887" t="s">
        <v>1022</v>
      </c>
      <c r="K2" s="1887" t="s">
        <v>145</v>
      </c>
    </row>
    <row r="3" spans="1:11" x14ac:dyDescent="0.2">
      <c r="A3" s="2321" t="s">
        <v>1941</v>
      </c>
      <c r="B3" s="2322"/>
      <c r="C3" s="2322"/>
      <c r="D3" s="2322"/>
      <c r="E3" s="2323"/>
      <c r="F3" s="255"/>
      <c r="G3" s="563"/>
      <c r="H3" s="563"/>
      <c r="I3" s="563"/>
      <c r="J3" s="1216"/>
      <c r="K3" s="1216"/>
    </row>
    <row r="4" spans="1:11" x14ac:dyDescent="0.2">
      <c r="A4" s="2324" t="s">
        <v>434</v>
      </c>
      <c r="B4" s="2325"/>
      <c r="C4" s="2325"/>
      <c r="D4" s="2325"/>
      <c r="E4" s="2302"/>
      <c r="F4" s="550"/>
      <c r="G4" s="571"/>
      <c r="H4" s="570"/>
      <c r="I4" s="571"/>
      <c r="J4" s="1194"/>
      <c r="K4" s="1194"/>
    </row>
    <row r="5" spans="1:11" ht="13.5" customHeight="1" x14ac:dyDescent="0.2">
      <c r="A5" s="2335" t="s">
        <v>1259</v>
      </c>
      <c r="B5" s="2336"/>
      <c r="C5" s="2336"/>
      <c r="D5" s="2336"/>
      <c r="E5" s="2337"/>
      <c r="F5" s="1150" t="s">
        <v>1014</v>
      </c>
      <c r="G5" s="569"/>
      <c r="H5" s="563">
        <v>25131</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4450</v>
      </c>
    </row>
    <row r="8" spans="1:11" x14ac:dyDescent="0.2">
      <c r="A8" s="651" t="s">
        <v>408</v>
      </c>
      <c r="B8" s="1891"/>
      <c r="C8" s="1891"/>
      <c r="D8" s="1891"/>
      <c r="E8" s="1892"/>
      <c r="F8" s="1150" t="s">
        <v>1017</v>
      </c>
      <c r="G8" s="568"/>
      <c r="H8" s="568"/>
      <c r="I8" s="568"/>
      <c r="J8" s="1216">
        <v>357034</v>
      </c>
      <c r="K8" s="1194"/>
    </row>
    <row r="9" spans="1:11" x14ac:dyDescent="0.2">
      <c r="A9" s="651" t="s">
        <v>145</v>
      </c>
      <c r="B9" s="1891"/>
      <c r="C9" s="1891"/>
      <c r="D9" s="1891"/>
      <c r="E9" s="1892"/>
      <c r="F9" s="256" t="s">
        <v>1019</v>
      </c>
      <c r="G9" s="568"/>
      <c r="H9" s="569"/>
      <c r="I9" s="569"/>
      <c r="J9" s="1214"/>
      <c r="K9" s="1216">
        <v>14287</v>
      </c>
    </row>
    <row r="10" spans="1:11" ht="12" customHeight="1" x14ac:dyDescent="0.2">
      <c r="A10" s="2338" t="s">
        <v>1905</v>
      </c>
      <c r="B10" s="2315"/>
      <c r="C10" s="2315"/>
      <c r="D10" s="2315"/>
      <c r="E10" s="2339"/>
      <c r="F10" s="1282" t="s">
        <v>1030</v>
      </c>
      <c r="G10" s="568"/>
      <c r="H10" s="1283">
        <v>2279</v>
      </c>
      <c r="I10" s="563"/>
      <c r="J10" s="1216"/>
      <c r="K10" s="1216"/>
    </row>
    <row r="11" spans="1:11" x14ac:dyDescent="0.2">
      <c r="A11" s="2335" t="s">
        <v>167</v>
      </c>
      <c r="B11" s="2336"/>
      <c r="C11" s="2336"/>
      <c r="D11" s="2336"/>
      <c r="E11" s="233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27410</v>
      </c>
      <c r="I12" s="564">
        <f>SUM(I5:I11)</f>
        <v>0</v>
      </c>
      <c r="J12" s="564">
        <f>SUM(J5:J11)</f>
        <v>357034</v>
      </c>
      <c r="K12" s="564">
        <f>SUM(K5:K11)</f>
        <v>18737</v>
      </c>
    </row>
    <row r="13" spans="1:11" ht="12.75" customHeight="1" thickTop="1" x14ac:dyDescent="0.2">
      <c r="A13" s="2326" t="s">
        <v>435</v>
      </c>
      <c r="B13" s="2327"/>
      <c r="C13" s="2327"/>
      <c r="D13" s="2327"/>
      <c r="E13" s="2328"/>
      <c r="F13" s="1151"/>
      <c r="G13" s="565"/>
      <c r="H13" s="566"/>
      <c r="I13" s="567"/>
      <c r="J13" s="567"/>
      <c r="K13" s="567"/>
    </row>
    <row r="14" spans="1:11" x14ac:dyDescent="0.2">
      <c r="A14" s="2343" t="s">
        <v>535</v>
      </c>
      <c r="B14" s="2343"/>
      <c r="C14" s="2343"/>
      <c r="D14" s="2343"/>
      <c r="E14" s="2344"/>
      <c r="F14" s="257" t="s">
        <v>1020</v>
      </c>
      <c r="G14" s="568"/>
      <c r="H14" s="563">
        <v>27410</v>
      </c>
      <c r="I14" s="569"/>
      <c r="J14" s="1184"/>
      <c r="K14" s="1216">
        <v>18737</v>
      </c>
    </row>
    <row r="15" spans="1:11" x14ac:dyDescent="0.2">
      <c r="A15" s="2336" t="s">
        <v>5</v>
      </c>
      <c r="B15" s="2336"/>
      <c r="C15" s="2336"/>
      <c r="D15" s="2336"/>
      <c r="E15" s="2337"/>
      <c r="F15" s="257" t="s">
        <v>1021</v>
      </c>
      <c r="G15" s="569"/>
      <c r="H15" s="563"/>
      <c r="I15" s="563"/>
      <c r="J15" s="1216"/>
      <c r="K15" s="1216"/>
    </row>
    <row r="16" spans="1:11" ht="12.75" customHeight="1" x14ac:dyDescent="0.2">
      <c r="A16" s="2336" t="s">
        <v>339</v>
      </c>
      <c r="B16" s="2336"/>
      <c r="C16" s="2336"/>
      <c r="D16" s="2336"/>
      <c r="E16" s="233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9" t="s">
        <v>433</v>
      </c>
      <c r="B18" s="2330"/>
      <c r="C18" s="2330"/>
      <c r="D18" s="2330"/>
      <c r="E18" s="2331"/>
      <c r="F18" s="257" t="s">
        <v>1107</v>
      </c>
      <c r="G18" s="568"/>
      <c r="H18" s="568"/>
      <c r="I18" s="568"/>
      <c r="J18" s="1216"/>
      <c r="K18" s="1202"/>
    </row>
    <row r="19" spans="1:11" ht="23.25" customHeight="1" x14ac:dyDescent="0.2">
      <c r="A19" s="2336" t="s">
        <v>490</v>
      </c>
      <c r="B19" s="2346"/>
      <c r="C19" s="2346"/>
      <c r="D19" s="2346"/>
      <c r="E19" s="2337"/>
      <c r="F19" s="257" t="s">
        <v>1108</v>
      </c>
      <c r="G19" s="568"/>
      <c r="H19" s="568"/>
      <c r="I19" s="568"/>
      <c r="J19" s="1216">
        <v>357034</v>
      </c>
      <c r="K19" s="1202"/>
    </row>
    <row r="20" spans="1:11" ht="12.75" customHeight="1" x14ac:dyDescent="0.2">
      <c r="A20" s="2347" t="s">
        <v>1904</v>
      </c>
      <c r="B20" s="2348"/>
      <c r="C20" s="2348"/>
      <c r="D20" s="2348"/>
      <c r="E20" s="2349"/>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357034</v>
      </c>
      <c r="K21" s="1200"/>
    </row>
    <row r="22" spans="1:11" ht="25.5" customHeight="1" thickTop="1" x14ac:dyDescent="0.2">
      <c r="A22" s="2315" t="s">
        <v>1906</v>
      </c>
      <c r="B22" s="2315"/>
      <c r="C22" s="2315"/>
      <c r="D22" s="2315"/>
      <c r="E22" s="2345"/>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27410</v>
      </c>
      <c r="I23" s="564">
        <f>SUM(I14:I16,I21,I22)</f>
        <v>0</v>
      </c>
      <c r="J23" s="564">
        <f>SUM(J14:J16,J21,J22)</f>
        <v>357034</v>
      </c>
      <c r="K23" s="564">
        <f>SUM(K14:K16,K21,K22)</f>
        <v>18737</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0"/>
      <c r="I31" s="2341"/>
      <c r="J31" s="2341"/>
      <c r="K31" s="2341"/>
    </row>
    <row r="32" spans="1:11" x14ac:dyDescent="0.2">
      <c r="A32" s="59"/>
      <c r="B32" s="9"/>
      <c r="C32" s="9"/>
      <c r="D32" s="9"/>
      <c r="E32" s="552"/>
      <c r="F32" s="1157" t="s">
        <v>639</v>
      </c>
      <c r="G32" s="572"/>
      <c r="H32" s="2342"/>
      <c r="I32" s="2341"/>
      <c r="J32" s="2341"/>
      <c r="K32" s="2341"/>
    </row>
    <row r="33" spans="1:11" ht="9.75" customHeight="1" x14ac:dyDescent="0.2">
      <c r="A33" s="1788" t="s">
        <v>1903</v>
      </c>
      <c r="B33" s="113"/>
      <c r="C33" s="113"/>
      <c r="D33" s="113"/>
      <c r="E33" s="113"/>
      <c r="F33" s="113"/>
      <c r="G33" s="573"/>
      <c r="H33" s="2342"/>
      <c r="I33" s="2341"/>
      <c r="J33" s="2341"/>
      <c r="K33" s="2341"/>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16"/>
      <c r="C41" s="2316"/>
      <c r="D41" s="2316"/>
      <c r="E41" s="2316"/>
      <c r="F41" s="231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0"/>
      <c r="K1" s="2351"/>
      <c r="L1" s="2351"/>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620764</v>
      </c>
      <c r="D5" s="642"/>
      <c r="E5" s="642"/>
      <c r="F5" s="1067">
        <f>(C5+D5)-E5</f>
        <v>620764</v>
      </c>
      <c r="G5" s="638"/>
      <c r="H5" s="644"/>
      <c r="I5" s="644"/>
      <c r="J5" s="644"/>
      <c r="K5" s="649"/>
      <c r="L5" s="1066">
        <f>F5-K5</f>
        <v>620764</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42503669</v>
      </c>
      <c r="D8" s="643"/>
      <c r="E8" s="643">
        <v>189383</v>
      </c>
      <c r="F8" s="1067">
        <f>(C8+D8)-E8</f>
        <v>42314286</v>
      </c>
      <c r="G8" s="639">
        <v>50</v>
      </c>
      <c r="H8" s="575">
        <v>4952691</v>
      </c>
      <c r="I8" s="575">
        <v>864028</v>
      </c>
      <c r="J8" s="575">
        <v>189383</v>
      </c>
      <c r="K8" s="1066">
        <f>(H8+I8)-J8</f>
        <v>5627336</v>
      </c>
      <c r="L8" s="1066">
        <f>F8-K8</f>
        <v>36686950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15919</v>
      </c>
      <c r="D10" s="1068"/>
      <c r="E10" s="1068"/>
      <c r="F10" s="1069">
        <f>(C10+D10)-E10</f>
        <v>15919</v>
      </c>
      <c r="G10" s="639">
        <v>20</v>
      </c>
      <c r="H10" s="1070">
        <v>15919</v>
      </c>
      <c r="I10" s="1070"/>
      <c r="J10" s="1070"/>
      <c r="K10" s="1066">
        <f>(H10+I10)-J10</f>
        <v>15919</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646612</v>
      </c>
      <c r="D12" s="643">
        <v>35409</v>
      </c>
      <c r="E12" s="643">
        <v>81356</v>
      </c>
      <c r="F12" s="1067">
        <f>(C12+D12)-E12</f>
        <v>600665</v>
      </c>
      <c r="G12" s="639">
        <v>10</v>
      </c>
      <c r="H12" s="575">
        <v>414921</v>
      </c>
      <c r="I12" s="575">
        <v>55343</v>
      </c>
      <c r="J12" s="575">
        <v>81356</v>
      </c>
      <c r="K12" s="1066">
        <f>(H12+I12)-J12</f>
        <v>388908</v>
      </c>
      <c r="L12" s="1066">
        <f>F12-K12</f>
        <v>211757</v>
      </c>
    </row>
    <row r="13" spans="1:14" ht="14.25" thickTop="1" thickBot="1" x14ac:dyDescent="0.25">
      <c r="A13" s="654" t="s">
        <v>1336</v>
      </c>
      <c r="B13" s="285">
        <v>252</v>
      </c>
      <c r="C13" s="643">
        <v>1715810</v>
      </c>
      <c r="D13" s="643">
        <v>33234</v>
      </c>
      <c r="E13" s="643"/>
      <c r="F13" s="1067">
        <f>(C13+D13)-E13</f>
        <v>1749044</v>
      </c>
      <c r="G13" s="639">
        <v>5</v>
      </c>
      <c r="H13" s="575">
        <v>1589400</v>
      </c>
      <c r="I13" s="575">
        <v>35734</v>
      </c>
      <c r="J13" s="575"/>
      <c r="K13" s="1066">
        <f>(H13+I13)-J13</f>
        <v>1625134</v>
      </c>
      <c r="L13" s="1066">
        <f>F13-K13</f>
        <v>123910</v>
      </c>
    </row>
    <row r="14" spans="1:14" ht="14.25" thickTop="1" thickBot="1" x14ac:dyDescent="0.25">
      <c r="A14" s="654" t="s">
        <v>1337</v>
      </c>
      <c r="B14" s="285">
        <v>253</v>
      </c>
      <c r="C14" s="575">
        <v>3877</v>
      </c>
      <c r="D14" s="575"/>
      <c r="E14" s="575"/>
      <c r="F14" s="1067">
        <f>(C14+D14)-E14</f>
        <v>3877</v>
      </c>
      <c r="G14" s="639">
        <v>3</v>
      </c>
      <c r="H14" s="575">
        <v>3877</v>
      </c>
      <c r="I14" s="575"/>
      <c r="J14" s="575"/>
      <c r="K14" s="1066">
        <f>(H14+I14)-J14</f>
        <v>3877</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45506651</v>
      </c>
      <c r="D16" s="645">
        <f>SUM(D3,D5:D6,D8:D10,D12:D15)</f>
        <v>68643</v>
      </c>
      <c r="E16" s="645">
        <f>SUM(E3,E5:E6,E8:E10,E12:E15)</f>
        <v>270739</v>
      </c>
      <c r="F16" s="645">
        <f>SUM(F3,F5:F6,F8:F10,F12:F15)</f>
        <v>45304555</v>
      </c>
      <c r="G16" s="639"/>
      <c r="H16" s="645">
        <f>SUM(H3,H6,H8:H10,H12:H14,)</f>
        <v>6976808</v>
      </c>
      <c r="I16" s="645">
        <f>SUM(I3,I6,I8:I10,I12:I14,)</f>
        <v>955105</v>
      </c>
      <c r="J16" s="645">
        <f>SUM(J3,J6,J8:J10,J12:J14,)</f>
        <v>270739</v>
      </c>
      <c r="K16" s="1067">
        <f>(H16+I16)-J16</f>
        <v>7661174</v>
      </c>
      <c r="L16" s="1067">
        <f>F16-K16</f>
        <v>37643381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955105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1973</v>
      </c>
      <c r="B1" s="2356"/>
      <c r="C1" s="2356"/>
      <c r="D1" s="2356"/>
      <c r="E1" s="2356"/>
      <c r="F1" s="2357"/>
      <c r="G1" s="940"/>
    </row>
    <row r="2" spans="1:7" ht="13.5" thickBot="1" x14ac:dyDescent="0.25">
      <c r="A2" s="2358" t="s">
        <v>567</v>
      </c>
      <c r="B2" s="2359"/>
      <c r="C2" s="2359"/>
      <c r="D2" s="2359"/>
      <c r="E2" s="2359"/>
      <c r="F2" s="2360"/>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8289690</v>
      </c>
      <c r="G8" s="357"/>
    </row>
    <row r="9" spans="1:7" ht="12" customHeight="1" x14ac:dyDescent="0.2">
      <c r="A9" s="359" t="s">
        <v>539</v>
      </c>
      <c r="B9" s="944" t="s">
        <v>1869</v>
      </c>
      <c r="C9" s="358"/>
      <c r="D9" s="359" t="s">
        <v>591</v>
      </c>
      <c r="E9" s="579"/>
      <c r="F9" s="946">
        <f>'Expenditures 15-22'!K150</f>
        <v>603715</v>
      </c>
      <c r="G9" s="947"/>
    </row>
    <row r="10" spans="1:7" ht="12" customHeight="1" x14ac:dyDescent="0.2">
      <c r="A10" s="359" t="s">
        <v>589</v>
      </c>
      <c r="B10" s="944" t="s">
        <v>1870</v>
      </c>
      <c r="C10" s="358"/>
      <c r="D10" s="359" t="s">
        <v>591</v>
      </c>
      <c r="E10" s="579"/>
      <c r="F10" s="946">
        <f>'Expenditures 15-22'!K168</f>
        <v>716633</v>
      </c>
      <c r="G10" s="947"/>
    </row>
    <row r="11" spans="1:7" ht="12" customHeight="1" x14ac:dyDescent="0.2">
      <c r="A11" s="359" t="s">
        <v>540</v>
      </c>
      <c r="B11" s="944" t="s">
        <v>1871</v>
      </c>
      <c r="C11" s="358"/>
      <c r="D11" s="359" t="s">
        <v>591</v>
      </c>
      <c r="E11" s="579"/>
      <c r="F11" s="946">
        <f>'Expenditures 15-22'!K204</f>
        <v>570396</v>
      </c>
      <c r="G11" s="947"/>
    </row>
    <row r="12" spans="1:7" ht="12" customHeight="1" x14ac:dyDescent="0.2">
      <c r="A12" s="359" t="s">
        <v>541</v>
      </c>
      <c r="B12" s="944" t="s">
        <v>1872</v>
      </c>
      <c r="C12" s="358"/>
      <c r="D12" s="359" t="s">
        <v>591</v>
      </c>
      <c r="E12" s="579"/>
      <c r="F12" s="946">
        <f>'Expenditures 15-22'!K288</f>
        <v>302529</v>
      </c>
      <c r="G12" s="947"/>
    </row>
    <row r="13" spans="1:7" ht="12" customHeight="1" x14ac:dyDescent="0.2">
      <c r="A13" s="359" t="s">
        <v>113</v>
      </c>
      <c r="B13" s="944" t="s">
        <v>1873</v>
      </c>
      <c r="C13" s="358"/>
      <c r="D13" s="359" t="s">
        <v>591</v>
      </c>
      <c r="E13" s="579"/>
      <c r="F13" s="946">
        <f>'Expenditures 15-22'!K331</f>
        <v>176141</v>
      </c>
      <c r="G13" s="948"/>
    </row>
    <row r="14" spans="1:7" ht="12" customHeight="1" thickBot="1" x14ac:dyDescent="0.25">
      <c r="A14" s="949"/>
      <c r="B14" s="580"/>
      <c r="C14" s="581"/>
      <c r="D14" s="1004" t="s">
        <v>591</v>
      </c>
      <c r="E14" s="592" t="s">
        <v>1134</v>
      </c>
      <c r="F14" s="950">
        <f>SUM(F8:F13)</f>
        <v>10659104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199141</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325971</v>
      </c>
      <c r="G53" s="357"/>
    </row>
    <row r="54" spans="1:7" ht="12" customHeight="1" x14ac:dyDescent="0.2">
      <c r="A54" s="359" t="s">
        <v>538</v>
      </c>
      <c r="B54" s="359" t="s">
        <v>1881</v>
      </c>
      <c r="C54" s="965" t="s">
        <v>1160</v>
      </c>
      <c r="D54" s="961" t="s">
        <v>1302</v>
      </c>
      <c r="E54" s="579"/>
      <c r="F54" s="1108">
        <f>'Expenditures 15-22'!G114</f>
        <v>3688</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31722</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445000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33234</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8541</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67</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1047364</v>
      </c>
      <c r="G75" s="357"/>
    </row>
    <row r="76" spans="1:8" s="971" customFormat="1" ht="12" customHeight="1" thickTop="1" thickBot="1" x14ac:dyDescent="0.25">
      <c r="A76" s="585"/>
      <c r="B76" s="583"/>
      <c r="C76" s="584"/>
      <c r="D76" s="970" t="s">
        <v>1855</v>
      </c>
      <c r="E76" s="595"/>
      <c r="F76" s="1114">
        <f>(F14-F75)</f>
        <v>9611740</v>
      </c>
      <c r="G76" s="359"/>
    </row>
    <row r="77" spans="1:8" s="971" customFormat="1" ht="12" customHeight="1" thickTop="1" x14ac:dyDescent="0.2">
      <c r="A77" s="586"/>
      <c r="B77" s="583"/>
      <c r="C77" s="584"/>
      <c r="D77" s="970" t="s">
        <v>1943</v>
      </c>
      <c r="E77" s="595"/>
      <c r="F77" s="1622">
        <v>1078.6500000000001</v>
      </c>
      <c r="G77" s="360"/>
      <c r="H77" s="359"/>
    </row>
    <row r="78" spans="1:8" s="971" customFormat="1" ht="12" customHeight="1" thickBot="1" x14ac:dyDescent="0.25">
      <c r="A78" s="587"/>
      <c r="B78" s="583"/>
      <c r="C78" s="584"/>
      <c r="D78" s="970" t="s">
        <v>1923</v>
      </c>
      <c r="E78" s="595" t="s">
        <v>1134</v>
      </c>
      <c r="F78" s="1115">
        <f>IF(F77&gt;0,F76/F77," Complete Line 77")</f>
        <v>8910.8978816112722</v>
      </c>
      <c r="G78" s="359"/>
    </row>
    <row r="79" spans="1:8" s="971" customFormat="1" ht="12" thickTop="1" x14ac:dyDescent="0.2">
      <c r="A79" s="384"/>
      <c r="B79" s="359"/>
      <c r="C79" s="358"/>
      <c r="D79" s="582"/>
      <c r="E79" s="579"/>
      <c r="F79" s="972"/>
      <c r="G79" s="359"/>
    </row>
    <row r="80" spans="1:8" s="971" customFormat="1" ht="12" thickBot="1" x14ac:dyDescent="0.25">
      <c r="A80" s="2352" t="s">
        <v>1317</v>
      </c>
      <c r="B80" s="2353"/>
      <c r="C80" s="2353"/>
      <c r="D80" s="2353"/>
      <c r="E80" s="2353"/>
      <c r="F80" s="2354"/>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132125</v>
      </c>
      <c r="G93" s="979"/>
    </row>
    <row r="94" spans="1:7" ht="12" customHeight="1" x14ac:dyDescent="0.2">
      <c r="A94" s="980" t="s">
        <v>147</v>
      </c>
      <c r="B94" s="980" t="s">
        <v>183</v>
      </c>
      <c r="C94" s="977">
        <v>1700</v>
      </c>
      <c r="D94" s="986" t="str">
        <f>'Revenues 9-14'!A82</f>
        <v>Total District/School Activity Income</v>
      </c>
      <c r="E94" s="385"/>
      <c r="F94" s="1073">
        <f>SUM('Revenues 9-14'!C82,'Revenues 9-14'!D82)</f>
        <v>39672</v>
      </c>
      <c r="G94" s="979"/>
    </row>
    <row r="95" spans="1:7" ht="12" customHeight="1" x14ac:dyDescent="0.2">
      <c r="A95" s="980" t="s">
        <v>538</v>
      </c>
      <c r="B95" s="980" t="s">
        <v>184</v>
      </c>
      <c r="C95" s="977">
        <f>'Revenues 9-14'!B84</f>
        <v>1811</v>
      </c>
      <c r="D95" s="978" t="str">
        <f>'Revenues 9-14'!A84</f>
        <v>Rentals - Regular Textbooks</v>
      </c>
      <c r="E95" s="385"/>
      <c r="F95" s="1073">
        <f>'Revenues 9-14'!C84</f>
        <v>37170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307040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29238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3025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14287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398407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23629</v>
      </c>
      <c r="G127" s="69"/>
    </row>
    <row r="128" spans="1:7" ht="12" customHeight="1" x14ac:dyDescent="0.2">
      <c r="A128" s="382" t="s">
        <v>769</v>
      </c>
      <c r="B128" s="382" t="s">
        <v>901</v>
      </c>
      <c r="C128" s="995" t="s">
        <v>1160</v>
      </c>
      <c r="D128" s="994" t="str">
        <f>'Revenues 9-14'!A201</f>
        <v>Total Food Service</v>
      </c>
      <c r="E128" s="385"/>
      <c r="F128" s="1073">
        <f>SUM('Revenues 9-14'!C201,'Revenues 9-14'!G201)</f>
        <v>380832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342036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83233</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77974</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16663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18199</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1903630</v>
      </c>
    </row>
    <row r="176" spans="1:7" ht="12" customHeight="1" x14ac:dyDescent="0.2">
      <c r="A176" s="588"/>
      <c r="B176" s="589"/>
      <c r="C176" s="590"/>
      <c r="D176" s="1002" t="s">
        <v>1920</v>
      </c>
      <c r="E176" s="1056"/>
      <c r="F176" s="1118">
        <f>'PCTC-OEPP 28-29'!F76-F175</f>
        <v>7708110</v>
      </c>
    </row>
    <row r="177" spans="1:7" ht="12" customHeight="1" x14ac:dyDescent="0.2">
      <c r="A177" s="588"/>
      <c r="B177" s="589"/>
      <c r="C177" s="590"/>
      <c r="D177" s="1002" t="s">
        <v>798</v>
      </c>
      <c r="E177" s="1056"/>
      <c r="F177" s="1118">
        <f>'Cap Outlay Deprec 27'!I18</f>
        <v>955105</v>
      </c>
    </row>
    <row r="178" spans="1:7" ht="12" customHeight="1" x14ac:dyDescent="0.2">
      <c r="A178" s="588"/>
      <c r="B178" s="589"/>
      <c r="C178" s="590"/>
      <c r="D178" s="1002" t="s">
        <v>1922</v>
      </c>
      <c r="E178" s="1056"/>
      <c r="F178" s="1118">
        <f>F176+F177</f>
        <v>8663215</v>
      </c>
    </row>
    <row r="179" spans="1:7" ht="12" customHeight="1" x14ac:dyDescent="0.2">
      <c r="A179" s="588"/>
      <c r="B179" s="591"/>
      <c r="C179" s="590"/>
      <c r="D179" s="1002" t="s">
        <v>1974</v>
      </c>
      <c r="E179" s="1056"/>
      <c r="F179" s="1119">
        <f>'PCTC-OEPP 28-29'!F77</f>
        <v>1078.6500000000001</v>
      </c>
      <c r="G179" s="69"/>
    </row>
    <row r="180" spans="1:7" ht="12" customHeight="1" thickBot="1" x14ac:dyDescent="0.25">
      <c r="A180" s="588"/>
      <c r="B180" s="591"/>
      <c r="C180" s="590"/>
      <c r="D180" s="1002" t="s">
        <v>2064</v>
      </c>
      <c r="E180" s="1056" t="s">
        <v>2065</v>
      </c>
      <c r="F180" s="1120">
        <f>F178/F179</f>
        <v>8031.5347888564402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27" sqref="L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3" t="s">
        <v>1689</v>
      </c>
      <c r="B5" s="2364"/>
      <c r="C5" s="2364"/>
      <c r="D5" s="2364"/>
      <c r="E5" s="2364"/>
      <c r="F5" s="2364"/>
      <c r="G5" s="2365"/>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312128</v>
      </c>
      <c r="F10" s="865"/>
      <c r="G10" s="1121"/>
      <c r="H10" s="216"/>
      <c r="I10" s="216"/>
    </row>
    <row r="11" spans="1:9" s="2" customFormat="1" ht="22.5" customHeight="1" x14ac:dyDescent="0.2">
      <c r="A11" s="2368" t="s">
        <v>2054</v>
      </c>
      <c r="B11" s="2369"/>
      <c r="C11" s="2369"/>
      <c r="D11" s="2308"/>
      <c r="E11" s="863">
        <v>46289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5569874</v>
      </c>
      <c r="F19" s="771"/>
      <c r="G19" s="773">
        <f>'Expenditures 15-22'!K33-SUM('Expenditures 15-22'!G33,'Expenditures 15-22'!I33)+'Expenditures 15-22'!D223</f>
        <v>5569874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468690</v>
      </c>
      <c r="F21" s="771"/>
      <c r="G21" s="773">
        <f>'Expenditures 15-22'!K42-SUM('Expenditures 15-22'!G42,'Expenditures 15-22'!I42)+'Expenditures 15-22'!K120-SUM('Expenditures 15-22'!G120,'Expenditures 15-22'!I120)+'Expenditures 15-22'!K174-SUM('Expenditures 15-22'!G174,'Expenditures 15-22'!I174)+'Expenditures 15-22'!D232</f>
        <v>468690</v>
      </c>
      <c r="H21" s="286"/>
      <c r="I21" s="216"/>
    </row>
    <row r="22" spans="1:9" s="2" customFormat="1" ht="12" customHeight="1" x14ac:dyDescent="0.2">
      <c r="A22" s="770" t="s">
        <v>663</v>
      </c>
      <c r="B22" s="766"/>
      <c r="C22" s="765">
        <v>2200</v>
      </c>
      <c r="D22" s="771"/>
      <c r="E22" s="772">
        <f>'Expenditures 15-22'!K47-SUM('Expenditures 15-22'!G47,'Expenditures 15-22'!I47)+'Expenditures 15-22'!D237</f>
        <v>197514</v>
      </c>
      <c r="F22" s="771"/>
      <c r="G22" s="773">
        <f>'Expenditures 15-22'!K47-SUM('Expenditures 15-22'!G47,'Expenditures 15-22'!I47)+'Expenditures 15-22'!D237</f>
        <v>197514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435122</v>
      </c>
      <c r="F23" s="771"/>
      <c r="G23" s="772">
        <f>'Expenditures 15-22'!K53-SUM('Expenditures 15-22'!G53,'Expenditures 15-22'!I53)+'Expenditures 15-22'!D251+'Expenditures 15-22'!K323-SUM('Expenditures 15-22'!G323,'Expenditures 15-22'!I323)</f>
        <v>435122</v>
      </c>
      <c r="H23" s="286"/>
      <c r="I23" s="216"/>
    </row>
    <row r="24" spans="1:9" s="2" customFormat="1" ht="12" customHeight="1" x14ac:dyDescent="0.2">
      <c r="A24" s="770" t="s">
        <v>665</v>
      </c>
      <c r="B24" s="766"/>
      <c r="C24" s="765">
        <v>2400</v>
      </c>
      <c r="D24" s="771"/>
      <c r="E24" s="772">
        <f>'Expenditures 15-22'!K57-SUM('Expenditures 15-22'!G57,'Expenditures 15-22'!I57)+'Expenditures 15-22'!D255</f>
        <v>611663</v>
      </c>
      <c r="F24" s="771"/>
      <c r="G24" s="773">
        <f>'Expenditures 15-22'!K57-SUM('Expenditures 15-22'!G57,'Expenditures 15-22'!I57)+'Expenditures 15-22'!D255</f>
        <v>611663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59658</v>
      </c>
      <c r="E27" s="772">
        <f>E8</f>
        <v>0</v>
      </c>
      <c r="F27" s="772">
        <f>'Expenditures 15-22'!K60-SUM('Expenditures 15-22'!G60,'Expenditures 15-22'!I60)+'Expenditures 15-22'!D258-E8</f>
        <v>59658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1040822</v>
      </c>
      <c r="F28" s="775">
        <f>'Expenditures 15-22'!K61-SUM('Expenditures 15-22'!G61,'Expenditures 15-22'!I61)+'Expenditures 15-22'!K124-SUM('Expenditures 15-22'!G124,'Expenditures 15-22'!I124)+'Expenditures 15-22'!D260-E9</f>
        <v>1040822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576953</v>
      </c>
      <c r="F29" s="771"/>
      <c r="G29" s="773">
        <f>'Expenditures 15-22'!K62-SUM('Expenditures 15-22'!G62,'Expenditures 15-22'!I62)+'Expenditures 15-22'!K125-SUM('Expenditures 15-22'!G125,'Expenditures 15-22'!I125)+'Expenditures 15-22'!K176-SUM('Expenditures 15-22'!G176,'Expenditures 15-22'!I176)+'Expenditures 15-22'!D261</f>
        <v>576953</v>
      </c>
      <c r="H29" s="394"/>
    </row>
    <row r="30" spans="1:9" ht="12" customHeight="1" x14ac:dyDescent="0.2">
      <c r="A30" s="770" t="s">
        <v>107</v>
      </c>
      <c r="B30" s="768"/>
      <c r="C30" s="765">
        <v>2560</v>
      </c>
      <c r="D30" s="771"/>
      <c r="E30" s="772">
        <f>'Expenditures 15-22'!K63-SUM('Expenditures 15-22'!G63,'Expenditures 15-22'!I63)+'Expenditures 15-22'!D262-E10</f>
        <v>275432</v>
      </c>
      <c r="F30" s="771"/>
      <c r="G30" s="772">
        <f>'Expenditures 15-22'!K63-SUM('Expenditures 15-22'!G63,'Expenditures 15-22'!I63)+'Expenditures 15-22'!D262-E10</f>
        <v>275432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59658</v>
      </c>
      <c r="E40" s="775">
        <f>SUM(E19:E39)</f>
        <v>9176070</v>
      </c>
      <c r="F40" s="775">
        <f>SUM(F19:F39)</f>
        <v>1100480</v>
      </c>
      <c r="G40" s="775">
        <f>SUM(G19:G39)</f>
        <v>8135248</v>
      </c>
    </row>
    <row r="41" spans="1:7" x14ac:dyDescent="0.2">
      <c r="A41" s="286"/>
      <c r="B41" s="216"/>
      <c r="C41" s="287"/>
      <c r="D41" s="2366" t="s">
        <v>615</v>
      </c>
      <c r="E41" s="2367"/>
      <c r="F41" s="779" t="s">
        <v>616</v>
      </c>
      <c r="G41" s="786"/>
    </row>
    <row r="42" spans="1:7" ht="12" customHeight="1" x14ac:dyDescent="0.2">
      <c r="A42" s="286"/>
      <c r="B42" s="216"/>
      <c r="C42" s="287"/>
      <c r="D42" s="780" t="s">
        <v>562</v>
      </c>
      <c r="E42" s="776">
        <f>D40</f>
        <v>59658</v>
      </c>
      <c r="F42" s="780" t="s">
        <v>564</v>
      </c>
      <c r="G42" s="776">
        <f>F40</f>
        <v>1100480</v>
      </c>
    </row>
    <row r="43" spans="1:7" ht="12" customHeight="1" x14ac:dyDescent="0.2">
      <c r="A43" s="286"/>
      <c r="B43" s="216"/>
      <c r="C43" s="287"/>
      <c r="D43" s="780" t="s">
        <v>563</v>
      </c>
      <c r="E43" s="776">
        <f>E40</f>
        <v>9176070</v>
      </c>
      <c r="F43" s="780" t="s">
        <v>563</v>
      </c>
      <c r="G43" s="776">
        <f>G40</f>
        <v>8135248</v>
      </c>
    </row>
    <row r="44" spans="1:7" ht="12" customHeight="1" x14ac:dyDescent="0.2">
      <c r="A44" s="286"/>
      <c r="B44" s="216"/>
      <c r="C44" s="216"/>
      <c r="D44" s="790" t="s">
        <v>1187</v>
      </c>
      <c r="E44" s="791">
        <f>(E42/E43)</f>
        <v>6.5014761221307161E-3</v>
      </c>
      <c r="F44" s="790" t="s">
        <v>1187</v>
      </c>
      <c r="G44" s="791">
        <f>(G42/G43)</f>
        <v>0.13527307342074882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E18" sqref="E18"/>
    </sheetView>
  </sheetViews>
  <sheetFormatPr defaultColWidth="9.140625" defaultRowHeight="12.75" x14ac:dyDescent="0.2"/>
  <cols>
    <col min="1" max="1" width="52.85546875" style="2008" customWidth="1"/>
    <col min="2" max="3" width="9.85546875" style="1990" customWidth="1"/>
    <col min="4" max="4" width="12.5703125" style="2009" customWidth="1"/>
    <col min="5" max="5" width="52.28515625" style="2068" customWidth="1"/>
    <col min="6" max="6" width="9.140625" style="1990"/>
    <col min="7" max="7" width="7" style="1990" bestFit="1" customWidth="1"/>
    <col min="8" max="16384" width="9.140625" style="1990"/>
  </cols>
  <sheetData>
    <row r="1" spans="1:7" ht="21" customHeight="1" x14ac:dyDescent="0.2">
      <c r="A1" s="1988" t="s">
        <v>1709</v>
      </c>
      <c r="B1" s="1989"/>
      <c r="C1" s="1989"/>
      <c r="D1" s="1989"/>
      <c r="E1" s="2062"/>
    </row>
    <row r="2" spans="1:7" ht="14.25" customHeight="1" x14ac:dyDescent="0.2">
      <c r="A2" s="1989" t="s">
        <v>1710</v>
      </c>
      <c r="B2" s="1989"/>
      <c r="C2" s="1989"/>
      <c r="D2" s="1989"/>
      <c r="E2" s="2062"/>
    </row>
    <row r="3" spans="1:7" ht="15" customHeight="1" x14ac:dyDescent="0.2">
      <c r="A3" s="1989" t="s">
        <v>1944</v>
      </c>
      <c r="B3" s="1989"/>
      <c r="C3" s="1989"/>
      <c r="D3" s="1989"/>
      <c r="E3" s="2062"/>
    </row>
    <row r="4" spans="1:7" ht="3.75" customHeight="1" x14ac:dyDescent="0.2">
      <c r="A4" s="1989"/>
      <c r="B4" s="1989"/>
      <c r="C4" s="1989"/>
      <c r="D4" s="1989"/>
      <c r="E4" s="2062"/>
    </row>
    <row r="5" spans="1:7" ht="15" x14ac:dyDescent="0.25">
      <c r="A5" s="2373" t="s">
        <v>2066</v>
      </c>
      <c r="B5" s="2374"/>
      <c r="C5" s="2374"/>
      <c r="D5" s="2374"/>
      <c r="E5" s="2374"/>
    </row>
    <row r="6" spans="1:7" ht="12" customHeight="1" x14ac:dyDescent="0.25">
      <c r="A6" s="2389" t="s">
        <v>2186</v>
      </c>
      <c r="B6" s="2390"/>
      <c r="C6" s="2390"/>
      <c r="D6" s="2390"/>
      <c r="E6" s="2390"/>
    </row>
    <row r="7" spans="1:7" ht="11.25" customHeight="1" x14ac:dyDescent="0.25">
      <c r="A7" s="1991"/>
      <c r="B7" s="2375" t="s">
        <v>2088</v>
      </c>
      <c r="C7" s="2375"/>
      <c r="D7" s="2375"/>
      <c r="E7" s="2063"/>
    </row>
    <row r="8" spans="1:7" ht="34.5" customHeight="1" x14ac:dyDescent="0.2">
      <c r="A8" s="2011" t="s">
        <v>1711</v>
      </c>
      <c r="B8" s="1992" t="s">
        <v>1712</v>
      </c>
      <c r="C8" s="1992" t="s">
        <v>1713</v>
      </c>
      <c r="D8" s="1993" t="s">
        <v>1714</v>
      </c>
      <c r="E8" s="1992" t="s">
        <v>1715</v>
      </c>
      <c r="G8" s="2010" t="b">
        <v>0</v>
      </c>
    </row>
    <row r="9" spans="1:7" ht="15.75" customHeight="1" x14ac:dyDescent="0.2">
      <c r="A9" s="2012" t="s">
        <v>2053</v>
      </c>
      <c r="B9" s="1994"/>
      <c r="C9" s="1994"/>
      <c r="D9" s="1995"/>
      <c r="E9" s="2064"/>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65"/>
    </row>
    <row r="12" spans="1:7" ht="12" customHeight="1" x14ac:dyDescent="0.2">
      <c r="A12" s="2000" t="s">
        <v>1719</v>
      </c>
      <c r="B12" s="2001"/>
      <c r="C12" s="2001"/>
      <c r="D12" s="2003"/>
      <c r="E12" s="2065"/>
    </row>
    <row r="13" spans="1:7" ht="12" customHeight="1" x14ac:dyDescent="0.2">
      <c r="A13" s="2000" t="s">
        <v>1720</v>
      </c>
      <c r="B13" s="2001"/>
      <c r="C13" s="2001"/>
      <c r="D13" s="2003"/>
      <c r="E13" s="2065"/>
    </row>
    <row r="14" spans="1:7" ht="12" customHeight="1" x14ac:dyDescent="0.2">
      <c r="A14" s="2000" t="s">
        <v>1721</v>
      </c>
      <c r="B14" s="2001" t="s">
        <v>2087</v>
      </c>
      <c r="C14" s="2001" t="s">
        <v>2087</v>
      </c>
      <c r="D14" s="2003"/>
      <c r="E14" s="2065"/>
    </row>
    <row r="15" spans="1:7" ht="12" customHeight="1" x14ac:dyDescent="0.2">
      <c r="A15" s="2000" t="s">
        <v>1722</v>
      </c>
      <c r="B15" s="2001"/>
      <c r="C15" s="2001"/>
      <c r="D15" s="2003"/>
      <c r="E15" s="2065"/>
    </row>
    <row r="16" spans="1:7" ht="12" customHeight="1" x14ac:dyDescent="0.2">
      <c r="A16" s="2000" t="s">
        <v>1723</v>
      </c>
      <c r="B16" s="2001"/>
      <c r="C16" s="2001"/>
      <c r="D16" s="2003"/>
      <c r="E16" s="2065"/>
    </row>
    <row r="17" spans="1:11" ht="12" customHeight="1" x14ac:dyDescent="0.2">
      <c r="A17" s="2000" t="s">
        <v>1724</v>
      </c>
      <c r="B17" s="2001"/>
      <c r="C17" s="2001"/>
      <c r="D17" s="2003"/>
      <c r="E17" s="2065"/>
    </row>
    <row r="18" spans="1:11" ht="12" customHeight="1" x14ac:dyDescent="0.2">
      <c r="A18" s="2000" t="s">
        <v>1725</v>
      </c>
      <c r="B18" s="2001"/>
      <c r="C18" s="2001"/>
      <c r="D18" s="2003"/>
      <c r="E18" s="2065"/>
    </row>
    <row r="19" spans="1:11" ht="12" customHeight="1" x14ac:dyDescent="0.2">
      <c r="A19" s="2000" t="s">
        <v>2038</v>
      </c>
      <c r="B19" s="2001" t="s">
        <v>2087</v>
      </c>
      <c r="C19" s="2001" t="s">
        <v>2087</v>
      </c>
      <c r="D19" s="2003"/>
      <c r="E19" s="2065"/>
    </row>
    <row r="20" spans="1:11" ht="12" customHeight="1" x14ac:dyDescent="0.2">
      <c r="A20" s="2000" t="s">
        <v>2039</v>
      </c>
      <c r="B20" s="2001"/>
      <c r="C20" s="2001"/>
      <c r="D20" s="2003"/>
      <c r="E20" s="2065"/>
    </row>
    <row r="21" spans="1:11" ht="12" customHeight="1" x14ac:dyDescent="0.2">
      <c r="A21" s="2000" t="s">
        <v>2040</v>
      </c>
      <c r="B21" s="2001" t="s">
        <v>2087</v>
      </c>
      <c r="C21" s="2001" t="s">
        <v>2087</v>
      </c>
      <c r="D21" s="2003"/>
      <c r="E21" s="2065"/>
    </row>
    <row r="22" spans="1:11" ht="12" customHeight="1" x14ac:dyDescent="0.2">
      <c r="A22" s="2000" t="s">
        <v>2041</v>
      </c>
      <c r="B22" s="2001"/>
      <c r="C22" s="2001"/>
      <c r="D22" s="2003"/>
      <c r="E22" s="2065"/>
    </row>
    <row r="23" spans="1:11" ht="12" customHeight="1" x14ac:dyDescent="0.2">
      <c r="A23" s="2000" t="s">
        <v>2042</v>
      </c>
      <c r="B23" s="2001" t="s">
        <v>2087</v>
      </c>
      <c r="C23" s="2001"/>
      <c r="D23" s="2003"/>
      <c r="E23" s="2065"/>
    </row>
    <row r="24" spans="1:11" ht="12" customHeight="1" x14ac:dyDescent="0.2">
      <c r="A24" s="2000" t="s">
        <v>2043</v>
      </c>
      <c r="B24" s="2001" t="s">
        <v>2087</v>
      </c>
      <c r="C24" s="2001" t="s">
        <v>2087</v>
      </c>
      <c r="D24" s="2003"/>
      <c r="E24" s="2065"/>
    </row>
    <row r="25" spans="1:11" ht="12" customHeight="1" x14ac:dyDescent="0.2">
      <c r="A25" s="2000" t="s">
        <v>2044</v>
      </c>
      <c r="B25" s="2001"/>
      <c r="C25" s="2001"/>
      <c r="D25" s="2003"/>
      <c r="E25" s="2065"/>
    </row>
    <row r="26" spans="1:11" ht="12" customHeight="1" x14ac:dyDescent="0.2">
      <c r="A26" s="2000" t="s">
        <v>2045</v>
      </c>
      <c r="B26" s="2001" t="s">
        <v>2087</v>
      </c>
      <c r="C26" s="2001" t="s">
        <v>2087</v>
      </c>
      <c r="D26" s="2003"/>
      <c r="E26" s="2065" t="s">
        <v>2110</v>
      </c>
    </row>
    <row r="27" spans="1:11" x14ac:dyDescent="0.2">
      <c r="A27" s="2000" t="s">
        <v>2046</v>
      </c>
      <c r="B27" s="2001"/>
      <c r="C27" s="2001"/>
      <c r="D27" s="2003"/>
      <c r="E27" s="2065"/>
    </row>
    <row r="28" spans="1:11" ht="12" customHeight="1" x14ac:dyDescent="0.2">
      <c r="A28" s="2000" t="s">
        <v>2047</v>
      </c>
      <c r="B28" s="2001"/>
      <c r="C28" s="2001"/>
      <c r="D28" s="2003"/>
      <c r="E28" s="2065"/>
    </row>
    <row r="29" spans="1:11" ht="12" customHeight="1" x14ac:dyDescent="0.2">
      <c r="A29" s="2000" t="s">
        <v>2048</v>
      </c>
      <c r="B29" s="2001"/>
      <c r="C29" s="2001"/>
      <c r="D29" s="2003"/>
      <c r="E29" s="2065"/>
    </row>
    <row r="30" spans="1:11" ht="12" customHeight="1" x14ac:dyDescent="0.2">
      <c r="A30" s="2000" t="s">
        <v>2049</v>
      </c>
      <c r="B30" s="2001" t="s">
        <v>2087</v>
      </c>
      <c r="C30" s="2001" t="s">
        <v>2087</v>
      </c>
      <c r="D30" s="2003"/>
      <c r="E30" s="2065" t="s">
        <v>2111</v>
      </c>
    </row>
    <row r="31" spans="1:11" ht="12" customHeight="1" x14ac:dyDescent="0.2">
      <c r="A31" s="2000" t="s">
        <v>2050</v>
      </c>
      <c r="B31" s="2001" t="s">
        <v>2087</v>
      </c>
      <c r="C31" s="2001" t="s">
        <v>2087</v>
      </c>
      <c r="D31" s="2003"/>
      <c r="E31" s="2065" t="s">
        <v>2111</v>
      </c>
      <c r="K31" s="2013"/>
    </row>
    <row r="32" spans="1:11" ht="12" customHeight="1" x14ac:dyDescent="0.2">
      <c r="A32" s="2000" t="s">
        <v>2051</v>
      </c>
      <c r="B32" s="2001"/>
      <c r="C32" s="2001"/>
      <c r="D32" s="2003"/>
      <c r="E32" s="2065"/>
    </row>
    <row r="33" spans="1:5" ht="12" customHeight="1" x14ac:dyDescent="0.2">
      <c r="A33" s="2000" t="s">
        <v>2052</v>
      </c>
      <c r="B33" s="2001"/>
      <c r="C33" s="2001"/>
      <c r="D33" s="2003"/>
      <c r="E33" s="2065"/>
    </row>
    <row r="34" spans="1:5" ht="12" customHeight="1" x14ac:dyDescent="0.25">
      <c r="A34" s="2004"/>
      <c r="B34" s="2004"/>
      <c r="C34" s="2004"/>
      <c r="D34" s="2004"/>
      <c r="E34" s="2066"/>
    </row>
    <row r="35" spans="1:5" ht="12" customHeight="1" x14ac:dyDescent="0.2">
      <c r="A35" s="2005"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6"/>
      <c r="B39" s="2006"/>
      <c r="C39" s="2006"/>
      <c r="D39" s="2006"/>
      <c r="E39" s="2067"/>
    </row>
    <row r="40" spans="1:5" s="2004" customFormat="1" ht="12" customHeight="1" x14ac:dyDescent="0.25">
      <c r="A40" s="2007" t="s">
        <v>1726</v>
      </c>
      <c r="B40" s="2384"/>
      <c r="C40" s="2384"/>
      <c r="D40" s="2384"/>
      <c r="E40" s="2385"/>
    </row>
    <row r="41" spans="1:5" s="2004" customFormat="1" ht="12" customHeight="1" x14ac:dyDescent="0.25">
      <c r="A41" s="2386" t="s">
        <v>2112</v>
      </c>
      <c r="B41" s="2387"/>
      <c r="C41" s="2387"/>
      <c r="D41" s="2387"/>
      <c r="E41" s="2388"/>
    </row>
    <row r="42" spans="1:5" s="2004" customFormat="1" ht="12" customHeight="1" x14ac:dyDescent="0.25">
      <c r="A42" s="2386"/>
      <c r="B42" s="2387"/>
      <c r="C42" s="2387"/>
      <c r="D42" s="2387"/>
      <c r="E42" s="2388"/>
    </row>
    <row r="43" spans="1:5" s="2004" customFormat="1" ht="15" x14ac:dyDescent="0.25">
      <c r="A43" s="2370"/>
      <c r="B43" s="2371"/>
      <c r="C43" s="2371"/>
      <c r="D43" s="2371"/>
      <c r="E43" s="2372"/>
    </row>
    <row r="44" spans="1:5" s="2004" customFormat="1" ht="12" hidden="1" customHeight="1" x14ac:dyDescent="0.25">
      <c r="A44" s="2370"/>
      <c r="B44" s="2371"/>
      <c r="C44" s="2371"/>
      <c r="D44" s="2371"/>
      <c r="E44" s="2372"/>
    </row>
    <row r="45" spans="1:5" s="2004" customFormat="1" ht="12" customHeight="1" x14ac:dyDescent="0.25">
      <c r="E45" s="2066"/>
    </row>
    <row r="46" spans="1:5" s="2004" customFormat="1" ht="9.75" customHeight="1" x14ac:dyDescent="0.25">
      <c r="E46" s="2066"/>
    </row>
    <row r="47" spans="1:5" s="2004" customFormat="1" ht="13.5" customHeight="1" x14ac:dyDescent="0.25">
      <c r="E47" s="2066"/>
    </row>
    <row r="48" spans="1:5" s="2004" customFormat="1" ht="15" x14ac:dyDescent="0.25">
      <c r="E48" s="2066"/>
    </row>
    <row r="49" spans="1:5" s="2004" customFormat="1" ht="15" hidden="1" x14ac:dyDescent="0.25">
      <c r="A49" s="2004" t="b">
        <v>0</v>
      </c>
      <c r="E49" s="2066"/>
    </row>
    <row r="50" spans="1:5" s="2004" customFormat="1" ht="15" x14ac:dyDescent="0.25">
      <c r="E50" s="2066"/>
    </row>
    <row r="51" spans="1:5" s="2004" customFormat="1" ht="15" x14ac:dyDescent="0.25">
      <c r="E51" s="2066"/>
    </row>
    <row r="52" spans="1:5" s="2004" customFormat="1" ht="15" x14ac:dyDescent="0.25">
      <c r="E52" s="2066"/>
    </row>
    <row r="53" spans="1:5" s="2004" customFormat="1" ht="15" x14ac:dyDescent="0.25">
      <c r="E53" s="2066"/>
    </row>
    <row r="54" spans="1:5" s="2004" customFormat="1" ht="15" x14ac:dyDescent="0.25">
      <c r="E54" s="2066"/>
    </row>
    <row r="55" spans="1:5" s="2004" customFormat="1" ht="15" x14ac:dyDescent="0.25">
      <c r="E55" s="2066"/>
    </row>
    <row r="56" spans="1:5" s="2004" customFormat="1" ht="15" x14ac:dyDescent="0.25">
      <c r="E56" s="2066"/>
    </row>
    <row r="57" spans="1:5" s="2004" customFormat="1" ht="15" x14ac:dyDescent="0.25">
      <c r="E57" s="2066"/>
    </row>
    <row r="58" spans="1:5" s="2004" customFormat="1" ht="15" x14ac:dyDescent="0.25">
      <c r="E58" s="2066"/>
    </row>
    <row r="59" spans="1:5" s="2004" customFormat="1" ht="15" x14ac:dyDescent="0.25">
      <c r="E59" s="2066"/>
    </row>
    <row r="60" spans="1:5" s="2004" customFormat="1" ht="15" x14ac:dyDescent="0.25">
      <c r="E60" s="2066"/>
    </row>
    <row r="61" spans="1:5" s="2004" customFormat="1" ht="15" x14ac:dyDescent="0.25">
      <c r="E61" s="2066"/>
    </row>
    <row r="62" spans="1:5" s="2004" customFormat="1" ht="15" x14ac:dyDescent="0.25">
      <c r="E62" s="2066"/>
    </row>
    <row r="63" spans="1:5" s="2004" customFormat="1" ht="15" x14ac:dyDescent="0.25">
      <c r="E63" s="2066"/>
    </row>
    <row r="64" spans="1:5" s="2004" customFormat="1" ht="15" x14ac:dyDescent="0.25">
      <c r="E64" s="2066"/>
    </row>
    <row r="65" spans="5:5" s="2004" customFormat="1" ht="15" x14ac:dyDescent="0.25">
      <c r="E65" s="2066"/>
    </row>
    <row r="66" spans="5:5" s="2004" customFormat="1" ht="15" x14ac:dyDescent="0.25">
      <c r="E66" s="2066"/>
    </row>
    <row r="67" spans="5:5" s="2004" customFormat="1" ht="15" x14ac:dyDescent="0.25">
      <c r="E67" s="2066"/>
    </row>
    <row r="68" spans="5:5" s="2004" customFormat="1" ht="15" x14ac:dyDescent="0.25">
      <c r="E68" s="2066"/>
    </row>
    <row r="69" spans="5:5" s="2004" customFormat="1" ht="15" x14ac:dyDescent="0.25">
      <c r="E69" s="2066"/>
    </row>
    <row r="70" spans="5:5" s="2004" customFormat="1" ht="15" x14ac:dyDescent="0.25">
      <c r="E70" s="2066"/>
    </row>
    <row r="71" spans="5:5" s="2004" customFormat="1" ht="15" x14ac:dyDescent="0.25">
      <c r="E71" s="2066"/>
    </row>
    <row r="72" spans="5:5" s="2004" customFormat="1" ht="15" x14ac:dyDescent="0.25">
      <c r="E72" s="2066"/>
    </row>
    <row r="73" spans="5:5" s="2004" customFormat="1" ht="15" x14ac:dyDescent="0.25">
      <c r="E73" s="2066"/>
    </row>
    <row r="74" spans="5:5" s="2004" customFormat="1" ht="15" x14ac:dyDescent="0.25">
      <c r="E74" s="2066"/>
    </row>
    <row r="75" spans="5:5" s="2004" customFormat="1" ht="15" x14ac:dyDescent="0.25">
      <c r="E75" s="2066"/>
    </row>
    <row r="76" spans="5:5" s="2004" customFormat="1" ht="15" x14ac:dyDescent="0.25">
      <c r="E76" s="2066"/>
    </row>
    <row r="77" spans="5:5" s="2004" customFormat="1" ht="15" x14ac:dyDescent="0.25">
      <c r="E77" s="2066"/>
    </row>
    <row r="78" spans="5:5" s="2004" customFormat="1" ht="15" x14ac:dyDescent="0.25">
      <c r="E78" s="2066"/>
    </row>
    <row r="79" spans="5:5" s="2004" customFormat="1" ht="15" x14ac:dyDescent="0.25">
      <c r="E79" s="2066"/>
    </row>
    <row r="80" spans="5:5" s="2004" customFormat="1" ht="15" x14ac:dyDescent="0.25">
      <c r="E80" s="2066"/>
    </row>
    <row r="81" spans="5:5" s="2004" customFormat="1" ht="15" x14ac:dyDescent="0.25">
      <c r="E81" s="2066"/>
    </row>
    <row r="82" spans="5:5" s="2004" customFormat="1" ht="15" x14ac:dyDescent="0.25">
      <c r="E82" s="2066"/>
    </row>
    <row r="83" spans="5:5" s="2004" customFormat="1" ht="15" x14ac:dyDescent="0.25">
      <c r="E83" s="2066"/>
    </row>
    <row r="84" spans="5:5" s="2004" customFormat="1" ht="15" x14ac:dyDescent="0.25">
      <c r="E84" s="2066"/>
    </row>
    <row r="85" spans="5:5" s="2004" customFormat="1" ht="15" x14ac:dyDescent="0.25">
      <c r="E85" s="2066"/>
    </row>
    <row r="86" spans="5:5" s="2004" customFormat="1" ht="15" x14ac:dyDescent="0.25">
      <c r="E86" s="2066"/>
    </row>
    <row r="87" spans="5:5" s="2004" customFormat="1" ht="15" x14ac:dyDescent="0.25">
      <c r="E87" s="2066"/>
    </row>
    <row r="88" spans="5:5" s="2004" customFormat="1" ht="15" x14ac:dyDescent="0.25">
      <c r="E88" s="2066"/>
    </row>
    <row r="89" spans="5:5" s="2004" customFormat="1" ht="15" x14ac:dyDescent="0.25">
      <c r="E89" s="2066"/>
    </row>
    <row r="90" spans="5:5" s="2004" customFormat="1" ht="15" x14ac:dyDescent="0.25">
      <c r="E90" s="2066"/>
    </row>
    <row r="91" spans="5:5" s="2004" customFormat="1" ht="15" x14ac:dyDescent="0.25">
      <c r="E91" s="2066"/>
    </row>
    <row r="92" spans="5:5" s="2004" customFormat="1" ht="15" x14ac:dyDescent="0.25">
      <c r="E92" s="2066"/>
    </row>
    <row r="93" spans="5:5" s="2004" customFormat="1" ht="15" x14ac:dyDescent="0.25">
      <c r="E93" s="2066"/>
    </row>
    <row r="94" spans="5:5" s="2004" customFormat="1" ht="15" x14ac:dyDescent="0.25">
      <c r="E94" s="2066"/>
    </row>
    <row r="95" spans="5:5" s="2004" customFormat="1" ht="15" x14ac:dyDescent="0.25">
      <c r="E95" s="2066"/>
    </row>
    <row r="96" spans="5:5" s="2004" customFormat="1" ht="15" x14ac:dyDescent="0.25">
      <c r="E96" s="2066"/>
    </row>
    <row r="97" spans="5:5" s="2004" customFormat="1" ht="15" x14ac:dyDescent="0.25">
      <c r="E97" s="2066"/>
    </row>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orizontalCentered="1"/>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H28" sqref="H2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6" t="str">
        <f>COVER!A17</f>
        <v>Lawrence County CUD 20</v>
      </c>
      <c r="J6" s="2397"/>
    </row>
    <row r="7" spans="1:10" x14ac:dyDescent="0.2">
      <c r="A7" s="2398" t="s">
        <v>1037</v>
      </c>
      <c r="B7" s="2399"/>
      <c r="C7" s="2399"/>
      <c r="D7" s="2399"/>
      <c r="E7" s="2400"/>
      <c r="F7" s="1661"/>
      <c r="G7" s="1650"/>
      <c r="H7" s="1660" t="s">
        <v>438</v>
      </c>
      <c r="I7" s="2401">
        <f>COVER!A13</f>
        <v>12051020026</v>
      </c>
      <c r="J7" s="240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2" t="s">
        <v>571</v>
      </c>
      <c r="B11" s="2403"/>
      <c r="C11" s="240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222348</v>
      </c>
      <c r="F12" s="1689"/>
      <c r="G12" s="1688">
        <f t="shared" ref="G12:G18" si="0">SUM(E12:F12)</f>
        <v>222348</v>
      </c>
      <c r="H12" s="1690">
        <v>230000</v>
      </c>
      <c r="I12" s="1689"/>
      <c r="J12" s="1688">
        <f t="shared" ref="J12:J18" si="1">SUM(H12:I12)</f>
        <v>230000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5" t="s">
        <v>8</v>
      </c>
      <c r="C18" s="2406"/>
      <c r="D18" s="240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222348</v>
      </c>
      <c r="F19" s="1696">
        <f t="shared" si="2"/>
        <v>0</v>
      </c>
      <c r="G19" s="1696">
        <f t="shared" si="2"/>
        <v>222348</v>
      </c>
      <c r="H19" s="1696">
        <f t="shared" si="2"/>
        <v>230000</v>
      </c>
      <c r="I19" s="1696">
        <f t="shared" si="2"/>
        <v>0</v>
      </c>
      <c r="J19" s="1696">
        <f t="shared" si="2"/>
        <v>230000</v>
      </c>
    </row>
    <row r="20" spans="1:10" ht="25.5" customHeight="1" thickTop="1" x14ac:dyDescent="0.2">
      <c r="A20" s="1684">
        <v>9</v>
      </c>
      <c r="B20" s="2408" t="s">
        <v>1949</v>
      </c>
      <c r="C20" s="2406"/>
      <c r="D20" s="2407"/>
      <c r="E20" s="1697"/>
      <c r="F20" s="1697"/>
      <c r="G20" s="1697"/>
      <c r="H20" s="1697"/>
      <c r="I20" s="1697"/>
      <c r="J20" s="1698">
        <f>IF(AND(G19&gt;0,J19&gt;0),(((J19-G19)/G19)),"Enter Budget Data")</f>
        <v>3.4414521380898414E-2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3"/>
      <c r="D26" s="2413"/>
      <c r="E26" s="1971"/>
      <c r="F26" s="2412"/>
      <c r="G26" s="2412"/>
    </row>
    <row r="27" spans="1:10" x14ac:dyDescent="0.2">
      <c r="B27" s="1699"/>
      <c r="C27" s="1966" t="s">
        <v>1222</v>
      </c>
      <c r="D27" s="1967"/>
      <c r="E27" s="1968"/>
      <c r="F27" s="2409" t="s">
        <v>1993</v>
      </c>
      <c r="G27" s="2409"/>
    </row>
    <row r="28" spans="1:10" ht="28.5" customHeight="1" x14ac:dyDescent="0.2">
      <c r="B28" s="1699"/>
      <c r="C28" s="2411" t="s">
        <v>2093</v>
      </c>
      <c r="D28" s="2411"/>
      <c r="E28" s="1970"/>
      <c r="F28" s="2411" t="s">
        <v>2095</v>
      </c>
      <c r="G28" s="2411"/>
    </row>
    <row r="29" spans="1:10" x14ac:dyDescent="0.2">
      <c r="B29" s="1699"/>
      <c r="C29" s="1964" t="s">
        <v>1995</v>
      </c>
      <c r="E29" s="1969"/>
      <c r="F29" s="2410" t="s">
        <v>1994</v>
      </c>
      <c r="G29" s="241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4"/>
    </row>
    <row r="36" spans="1:10" ht="13.5" customHeight="1" x14ac:dyDescent="0.2">
      <c r="B36" s="1703"/>
      <c r="C36" s="2395" t="s">
        <v>1996</v>
      </c>
      <c r="D36" s="2394"/>
      <c r="E36" s="2394"/>
      <c r="F36" s="2394"/>
      <c r="G36" s="2394"/>
      <c r="H36" s="2394"/>
      <c r="I36" s="2394"/>
      <c r="J36" s="1705"/>
    </row>
    <row r="37" spans="1:10" ht="31.5" customHeight="1" x14ac:dyDescent="0.2">
      <c r="C37" s="2394"/>
      <c r="D37" s="2394"/>
      <c r="E37" s="2394"/>
      <c r="F37" s="2394"/>
      <c r="G37" s="2394"/>
      <c r="H37" s="2394"/>
      <c r="I37" s="2394"/>
      <c r="J37" s="1705"/>
    </row>
    <row r="38" spans="1:10" ht="6" customHeight="1" x14ac:dyDescent="0.2">
      <c r="C38" s="1704"/>
      <c r="D38" s="1706"/>
      <c r="E38" s="1707"/>
      <c r="F38" s="1707"/>
      <c r="G38" s="1707"/>
    </row>
    <row r="39" spans="1:10" ht="13.5" customHeight="1" x14ac:dyDescent="0.2">
      <c r="B39" s="1703"/>
      <c r="C39" s="2391" t="s">
        <v>1050</v>
      </c>
      <c r="D39" s="2392"/>
      <c r="E39" s="2392"/>
      <c r="F39" s="2392"/>
      <c r="G39" s="2392"/>
      <c r="H39" s="2392"/>
      <c r="I39" s="239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16.7109375" customWidth="1"/>
    <col min="3" max="3" width="3.140625" customWidth="1"/>
  </cols>
  <sheetData>
    <row r="2" spans="1:2" x14ac:dyDescent="0.2">
      <c r="A2" s="134" t="s">
        <v>297</v>
      </c>
    </row>
    <row r="3" spans="1:2" x14ac:dyDescent="0.2">
      <c r="A3" t="s">
        <v>298</v>
      </c>
    </row>
    <row r="5" spans="1:2" x14ac:dyDescent="0.2">
      <c r="B5" s="2055" t="s">
        <v>67</v>
      </c>
    </row>
    <row r="6" spans="1:2" x14ac:dyDescent="0.2">
      <c r="A6" s="387">
        <v>1</v>
      </c>
      <c r="B6" s="13" t="s">
        <v>2170</v>
      </c>
    </row>
    <row r="7" spans="1:2" x14ac:dyDescent="0.2">
      <c r="A7" s="387">
        <v>2</v>
      </c>
      <c r="B7" s="13" t="s">
        <v>2184</v>
      </c>
    </row>
    <row r="8" spans="1:2" x14ac:dyDescent="0.2">
      <c r="A8" s="387">
        <v>3</v>
      </c>
      <c r="B8" s="13" t="s">
        <v>2178</v>
      </c>
    </row>
    <row r="9" spans="1:2" x14ac:dyDescent="0.2">
      <c r="A9" s="387"/>
      <c r="B9" s="13" t="s">
        <v>2179</v>
      </c>
    </row>
    <row r="10" spans="1:2" x14ac:dyDescent="0.2">
      <c r="A10" s="388"/>
    </row>
    <row r="11" spans="1:2" x14ac:dyDescent="0.2">
      <c r="A11" s="388"/>
      <c r="B11" s="2055" t="s">
        <v>7</v>
      </c>
    </row>
    <row r="12" spans="1:2" x14ac:dyDescent="0.2">
      <c r="A12" s="2056">
        <v>1</v>
      </c>
      <c r="B12" s="13" t="s">
        <v>2171</v>
      </c>
    </row>
    <row r="13" spans="1:2" x14ac:dyDescent="0.2">
      <c r="A13" s="2056">
        <v>2</v>
      </c>
      <c r="B13" s="13" t="s">
        <v>2180</v>
      </c>
    </row>
    <row r="14" spans="1:2" x14ac:dyDescent="0.2">
      <c r="A14" s="388"/>
    </row>
    <row r="15" spans="1:2" x14ac:dyDescent="0.2">
      <c r="A15" s="388"/>
    </row>
    <row r="16" spans="1:2" x14ac:dyDescent="0.2">
      <c r="A16" s="388"/>
    </row>
    <row r="17" spans="1:2" x14ac:dyDescent="0.2">
      <c r="A17" s="388"/>
      <c r="B17" s="2055" t="s">
        <v>2113</v>
      </c>
    </row>
    <row r="18" spans="1:2" x14ac:dyDescent="0.2">
      <c r="A18" s="2056">
        <v>1</v>
      </c>
      <c r="B18" s="13" t="s">
        <v>2172</v>
      </c>
    </row>
    <row r="19" spans="1:2" x14ac:dyDescent="0.2">
      <c r="A19" s="388"/>
    </row>
    <row r="20" spans="1:2" x14ac:dyDescent="0.2">
      <c r="A20" s="388"/>
    </row>
    <row r="21" spans="1:2" x14ac:dyDescent="0.2">
      <c r="A21" s="388"/>
    </row>
    <row r="22" spans="1:2" x14ac:dyDescent="0.2">
      <c r="A22" s="388"/>
      <c r="B22" s="2055" t="s">
        <v>386</v>
      </c>
    </row>
    <row r="23" spans="1:2" x14ac:dyDescent="0.2">
      <c r="A23" s="2056">
        <v>1</v>
      </c>
      <c r="B23" s="13" t="s">
        <v>2176</v>
      </c>
    </row>
    <row r="24" spans="1:2" x14ac:dyDescent="0.2">
      <c r="A24" s="2056">
        <v>2</v>
      </c>
      <c r="B24" s="13" t="s">
        <v>2173</v>
      </c>
    </row>
    <row r="25" spans="1:2" x14ac:dyDescent="0.2">
      <c r="A25" s="388"/>
    </row>
    <row r="26" spans="1:2" x14ac:dyDescent="0.2">
      <c r="A26" s="388"/>
    </row>
    <row r="27" spans="1:2" x14ac:dyDescent="0.2">
      <c r="A27" s="388"/>
    </row>
    <row r="28" spans="1:2" x14ac:dyDescent="0.2">
      <c r="A28" s="388"/>
      <c r="B28" s="2055" t="s">
        <v>1126</v>
      </c>
    </row>
    <row r="29" spans="1:2" x14ac:dyDescent="0.2">
      <c r="A29" s="2056">
        <v>1</v>
      </c>
      <c r="B29" s="13" t="s">
        <v>2177</v>
      </c>
    </row>
    <row r="30" spans="1:2" x14ac:dyDescent="0.2">
      <c r="A30" s="388"/>
    </row>
    <row r="31" spans="1:2" x14ac:dyDescent="0.2">
      <c r="A31" s="2071"/>
      <c r="B31" s="2070" t="s">
        <v>2181</v>
      </c>
    </row>
    <row r="32" spans="1:2" x14ac:dyDescent="0.2">
      <c r="A32" s="2071">
        <v>1</v>
      </c>
      <c r="B32" s="2069" t="s">
        <v>2182</v>
      </c>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Lawrence County CUD 20</v>
      </c>
    </row>
    <row r="65" spans="2:2" x14ac:dyDescent="0.2">
      <c r="B65" s="396">
        <f>COVER!A13</f>
        <v>12051020026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4" t="s">
        <v>1976</v>
      </c>
      <c r="B1" s="2415"/>
      <c r="C1" s="2415"/>
      <c r="D1" s="2415"/>
      <c r="E1" s="2415"/>
      <c r="F1" s="2416"/>
    </row>
    <row r="2" spans="1:8" ht="39.75" customHeight="1" x14ac:dyDescent="0.2">
      <c r="A2" s="2424" t="s">
        <v>1951</v>
      </c>
      <c r="B2" s="2425"/>
      <c r="C2" s="2425"/>
      <c r="D2" s="2425"/>
      <c r="E2" s="2425"/>
      <c r="F2" s="2426"/>
      <c r="G2" s="1880"/>
      <c r="H2" s="1880"/>
    </row>
    <row r="3" spans="1:8" ht="46.5" customHeight="1" x14ac:dyDescent="0.2">
      <c r="A3" s="2427" t="s">
        <v>1782</v>
      </c>
      <c r="B3" s="2428"/>
      <c r="C3" s="2428"/>
      <c r="D3" s="2428"/>
      <c r="E3" s="2428"/>
      <c r="F3" s="2429"/>
      <c r="G3" s="1880"/>
      <c r="H3" s="1880"/>
    </row>
    <row r="4" spans="1:8" s="1628" customFormat="1" ht="41.25" customHeight="1" x14ac:dyDescent="0.2">
      <c r="A4" s="2430" t="s">
        <v>1975</v>
      </c>
      <c r="B4" s="2431"/>
      <c r="C4" s="2431"/>
      <c r="D4" s="2431"/>
      <c r="E4" s="2431"/>
      <c r="F4" s="2432"/>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8101084</v>
      </c>
      <c r="C6" s="1631">
        <f>'Acct Summary 7-8'!D8</f>
        <v>719836</v>
      </c>
      <c r="D6" s="1631">
        <f>'Acct Summary 7-8'!F8</f>
        <v>534288</v>
      </c>
      <c r="E6" s="1631">
        <f>'Acct Summary 7-8'!I8</f>
        <v>34454</v>
      </c>
      <c r="F6" s="1631">
        <f>SUM(B6:E6)</f>
        <v>9389662</v>
      </c>
    </row>
    <row r="7" spans="1:8" s="1632" customFormat="1" ht="14.25" customHeight="1" thickBot="1" x14ac:dyDescent="0.25">
      <c r="A7" s="1630" t="s">
        <v>1694</v>
      </c>
      <c r="B7" s="1633">
        <f>'Acct Summary 7-8'!C17</f>
        <v>8289690</v>
      </c>
      <c r="C7" s="1633">
        <f>'Acct Summary 7-8'!D17</f>
        <v>603715</v>
      </c>
      <c r="D7" s="1633">
        <f>'Acct Summary 7-8'!F17</f>
        <v>570396</v>
      </c>
      <c r="E7" s="1896"/>
      <c r="F7" s="1631">
        <f>SUM(B7:E7)</f>
        <v>9463801</v>
      </c>
    </row>
    <row r="8" spans="1:8" s="1632" customFormat="1" ht="14.25" thickTop="1" thickBot="1" x14ac:dyDescent="0.25">
      <c r="A8" s="1634" t="s">
        <v>1695</v>
      </c>
      <c r="B8" s="1635">
        <f>(B6-B7)</f>
        <v>-188606</v>
      </c>
      <c r="C8" s="1635">
        <f>(C6-C7)</f>
        <v>116121</v>
      </c>
      <c r="D8" s="1635">
        <f>(D6-D7)</f>
        <v>-36108</v>
      </c>
      <c r="E8" s="1633">
        <f>(E6-E7)</f>
        <v>34454</v>
      </c>
      <c r="F8" s="1636">
        <f>SUM(F6-F7)</f>
        <v>-74139</v>
      </c>
    </row>
    <row r="9" spans="1:8" s="1632" customFormat="1" ht="14.25" thickTop="1" thickBot="1" x14ac:dyDescent="0.25">
      <c r="A9" s="1637" t="s">
        <v>1952</v>
      </c>
      <c r="B9" s="1638">
        <f>'Acct Summary 7-8'!C81</f>
        <v>1164250</v>
      </c>
      <c r="C9" s="1638">
        <f>'Acct Summary 7-8'!D81</f>
        <v>702870</v>
      </c>
      <c r="D9" s="1638">
        <f>'Acct Summary 7-8'!F81</f>
        <v>511554</v>
      </c>
      <c r="E9" s="1638">
        <f>'Acct Summary 7-8'!I81</f>
        <v>350433</v>
      </c>
      <c r="F9" s="1717">
        <f>SUM(B9:E9)</f>
        <v>2729107</v>
      </c>
    </row>
    <row r="10" spans="1:8" ht="16.5" customHeight="1" thickTop="1" x14ac:dyDescent="0.2">
      <c r="A10" s="1639"/>
      <c r="B10" s="1640"/>
      <c r="C10" s="2418" t="str">
        <f>IF(AND(F8&lt;0,F9&gt;=0,ABS(F8*3)&gt;ABS(F9)),A14,IF(AND(F8&lt;0,F9&gt;0,ABS(F8*3)&lt;=ABS(F9)),A15,IF(AND(F8&lt;0,F9&lt;0),A14,IF(F9=0,A17,A16))))</f>
        <v>Unbalanced -  however, a deficit reduction plan is not required at this time.</v>
      </c>
      <c r="D10" s="2419"/>
      <c r="E10" s="2419"/>
      <c r="F10" s="2420"/>
    </row>
    <row r="11" spans="1:8" ht="19.5" customHeight="1" x14ac:dyDescent="0.2">
      <c r="A11" s="1715"/>
      <c r="B11" s="1716"/>
      <c r="C11" s="2418"/>
      <c r="D11" s="2419"/>
      <c r="E11" s="2419"/>
      <c r="F11" s="2420"/>
      <c r="H11" s="1714"/>
    </row>
    <row r="12" spans="1:8" ht="19.5" customHeight="1" x14ac:dyDescent="0.2">
      <c r="A12" s="1715"/>
      <c r="B12" s="1716"/>
      <c r="C12" s="2418"/>
      <c r="D12" s="2419"/>
      <c r="E12" s="2419"/>
      <c r="F12" s="2420"/>
      <c r="H12" s="1714"/>
    </row>
    <row r="13" spans="1:8" ht="19.5" customHeight="1" x14ac:dyDescent="0.2">
      <c r="A13" s="1715"/>
      <c r="B13" s="1716"/>
      <c r="C13" s="2421"/>
      <c r="D13" s="2422"/>
      <c r="E13" s="2422"/>
      <c r="F13" s="2423"/>
      <c r="H13" s="1714"/>
    </row>
    <row r="14" spans="1:8" s="1587" customFormat="1" ht="0.75" customHeight="1" x14ac:dyDescent="0.2">
      <c r="A14" s="2417" t="s">
        <v>1850</v>
      </c>
      <c r="B14" s="2417"/>
      <c r="C14" s="2417"/>
      <c r="D14" s="2417"/>
      <c r="E14" s="241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3"/>
      <c r="B8" s="2434"/>
      <c r="C8" s="2434"/>
      <c r="D8" s="243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8" t="s">
        <v>1988</v>
      </c>
      <c r="D11" s="2439"/>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1" t="s">
        <v>359</v>
      </c>
      <c r="D27" s="2442"/>
    </row>
    <row r="28" spans="1:4" ht="12.75" x14ac:dyDescent="0.2">
      <c r="A28" s="230"/>
      <c r="B28" s="231">
        <v>2</v>
      </c>
      <c r="C28" s="2440" t="s">
        <v>2035</v>
      </c>
      <c r="D28" s="228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3" t="s">
        <v>633</v>
      </c>
      <c r="D49" s="244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6" t="s">
        <v>920</v>
      </c>
      <c r="D62" s="243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6" t="s">
        <v>777</v>
      </c>
      <c r="D76" s="243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1929</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5" t="s">
        <v>1417</v>
      </c>
      <c r="B6" s="2036"/>
      <c r="C6" s="2015"/>
      <c r="D6" s="2015"/>
      <c r="E6" s="2037" t="s">
        <v>1416</v>
      </c>
      <c r="F6" s="2038"/>
      <c r="G6" s="2014" t="s">
        <v>1415</v>
      </c>
      <c r="H6" s="2015"/>
      <c r="I6" s="2015"/>
      <c r="J6" s="2015"/>
      <c r="K6" s="2015"/>
      <c r="L6" s="2016"/>
      <c r="V6" s="1305"/>
      <c r="W6" s="1305"/>
      <c r="X6" s="1305"/>
      <c r="Y6" s="1305"/>
      <c r="Z6" s="1305"/>
      <c r="AA6" s="1305"/>
      <c r="AB6" s="1305"/>
      <c r="AC6" s="1305"/>
    </row>
    <row r="7" spans="1:29" x14ac:dyDescent="0.2">
      <c r="A7" s="2447" t="str">
        <f>COVER!A17</f>
        <v>Lawrence County CUD 20</v>
      </c>
      <c r="B7" s="2448"/>
      <c r="C7" s="2448"/>
      <c r="D7" s="2449"/>
      <c r="E7" s="2450">
        <f>COVER!A13</f>
        <v>12051020026</v>
      </c>
      <c r="F7" s="2451"/>
      <c r="G7" s="2452" t="str">
        <f>COVER!T23</f>
        <v>065-029936</v>
      </c>
      <c r="H7" s="2453"/>
      <c r="I7" s="2453"/>
      <c r="J7" s="2453"/>
      <c r="K7" s="2453"/>
      <c r="L7" s="2454"/>
    </row>
    <row r="8" spans="1:29" ht="13.5" customHeight="1" x14ac:dyDescent="0.2">
      <c r="A8" s="2035" t="s">
        <v>2024</v>
      </c>
      <c r="B8" s="2036"/>
      <c r="C8" s="2015"/>
      <c r="D8" s="2015"/>
      <c r="E8" s="2039"/>
      <c r="F8" s="2016"/>
      <c r="G8" s="2017" t="s">
        <v>1414</v>
      </c>
      <c r="H8" s="1290"/>
      <c r="I8" s="1290"/>
      <c r="J8" s="1290"/>
      <c r="K8" s="1290"/>
      <c r="L8" s="2018"/>
    </row>
    <row r="9" spans="1:29" ht="13.5" customHeight="1" x14ac:dyDescent="0.2">
      <c r="A9" s="2455" t="s">
        <v>2093</v>
      </c>
      <c r="B9" s="2456"/>
      <c r="C9" s="2456"/>
      <c r="D9" s="2456"/>
      <c r="E9" s="2456"/>
      <c r="F9" s="2457"/>
      <c r="G9" s="2458" t="str">
        <f>COVER!T13</f>
        <v>Kemper CPA Group LLP</v>
      </c>
      <c r="H9" s="2459"/>
      <c r="I9" s="2459"/>
      <c r="J9" s="2459"/>
      <c r="K9" s="2459"/>
      <c r="L9" s="2460"/>
    </row>
    <row r="10" spans="1:29" ht="13.5" customHeight="1" x14ac:dyDescent="0.2">
      <c r="A10" s="2461"/>
      <c r="B10" s="2462"/>
      <c r="C10" s="2462"/>
      <c r="D10" s="2462"/>
      <c r="E10" s="2462"/>
      <c r="F10" s="2463"/>
      <c r="G10" s="2458" t="str">
        <f>COVER!T17</f>
        <v>802 Old Wheatland Road</v>
      </c>
      <c r="H10" s="2464"/>
      <c r="I10" s="2464"/>
      <c r="J10" s="2464"/>
      <c r="K10" s="2464"/>
      <c r="L10" s="2465"/>
    </row>
    <row r="11" spans="1:29" ht="13.5" customHeight="1" x14ac:dyDescent="0.2">
      <c r="A11" s="2035" t="s">
        <v>2026</v>
      </c>
      <c r="B11" s="2036"/>
      <c r="C11" s="2015"/>
      <c r="D11" s="2039"/>
      <c r="E11" s="2015"/>
      <c r="F11" s="2016"/>
      <c r="G11" s="2458" t="str">
        <f>COVER!T19</f>
        <v>Vincennes</v>
      </c>
      <c r="H11" s="2464"/>
      <c r="I11" s="2464"/>
      <c r="J11" s="1981" t="str">
        <f>COVER!X19</f>
        <v>IN</v>
      </c>
      <c r="K11" s="1981">
        <f>COVER!Z19</f>
        <v>47591</v>
      </c>
      <c r="L11" s="2019"/>
    </row>
    <row r="12" spans="1:29" ht="13.5" customHeight="1" x14ac:dyDescent="0.2">
      <c r="A12" s="2466" t="s">
        <v>2025</v>
      </c>
      <c r="B12" s="2467"/>
      <c r="C12" s="2467"/>
      <c r="D12" s="2467"/>
      <c r="E12" s="2467"/>
      <c r="F12" s="2468"/>
      <c r="G12" s="1984"/>
      <c r="H12" s="1309"/>
      <c r="I12" s="1309"/>
      <c r="J12" s="1309"/>
      <c r="K12" s="1309"/>
      <c r="L12" s="1985"/>
    </row>
    <row r="13" spans="1:29" ht="13.5" customHeight="1" x14ac:dyDescent="0.2">
      <c r="A13" s="2458"/>
      <c r="B13" s="2459"/>
      <c r="C13" s="2459"/>
      <c r="D13" s="2459"/>
      <c r="E13" s="1308"/>
      <c r="F13" s="2028"/>
      <c r="G13" s="2020" t="s">
        <v>2028</v>
      </c>
      <c r="H13" s="2021"/>
      <c r="I13" s="2469" t="str">
        <f>COVER!T25</f>
        <v>cbenson@kcpag.com</v>
      </c>
      <c r="J13" s="2470"/>
      <c r="K13" s="2470"/>
      <c r="L13" s="2471"/>
    </row>
    <row r="14" spans="1:29" ht="13.5" customHeight="1" x14ac:dyDescent="0.2">
      <c r="A14" s="2458" t="str">
        <f>COVER!A19</f>
        <v>1802 Cedar Street</v>
      </c>
      <c r="B14" s="2456"/>
      <c r="C14" s="2456"/>
      <c r="D14" s="2456"/>
      <c r="E14" s="2026">
        <v>0</v>
      </c>
      <c r="F14" s="1307"/>
      <c r="G14" s="2022" t="s">
        <v>1413</v>
      </c>
      <c r="H14" s="1290"/>
      <c r="I14" s="1290"/>
      <c r="J14" s="1290"/>
      <c r="K14" s="1290"/>
      <c r="L14" s="2018"/>
    </row>
    <row r="15" spans="1:29" ht="13.5" customHeight="1" x14ac:dyDescent="0.2">
      <c r="A15" s="2458" t="str">
        <f>COVER!A21</f>
        <v>Lawrenceville</v>
      </c>
      <c r="B15" s="2464"/>
      <c r="C15" s="2464"/>
      <c r="D15" s="1289"/>
      <c r="E15" s="1986"/>
      <c r="F15" s="1306"/>
      <c r="G15" s="1980" t="str">
        <f>COVER!T15</f>
        <v>Curt Benson, CPA</v>
      </c>
      <c r="H15" s="1290"/>
      <c r="I15" s="1290"/>
      <c r="J15" s="1290"/>
      <c r="K15" s="1290"/>
      <c r="L15" s="2018"/>
    </row>
    <row r="16" spans="1:29" ht="12.2" customHeight="1" x14ac:dyDescent="0.2">
      <c r="A16" s="2025" t="s">
        <v>2027</v>
      </c>
      <c r="B16" s="1557"/>
      <c r="C16" s="2027">
        <f>COVER!A25</f>
        <v>62439</v>
      </c>
      <c r="D16" s="2027"/>
      <c r="E16" s="2027"/>
      <c r="F16" s="2028"/>
      <c r="G16" s="2472"/>
      <c r="H16" s="2473"/>
      <c r="I16" s="2473"/>
      <c r="J16" s="2473"/>
      <c r="K16" s="2473"/>
      <c r="L16" s="2474"/>
    </row>
    <row r="17" spans="1:13" ht="12.2" customHeight="1" x14ac:dyDescent="0.2">
      <c r="A17" s="2475"/>
      <c r="B17" s="2476"/>
      <c r="C17" s="2476"/>
      <c r="D17" s="2476"/>
      <c r="E17" s="2476"/>
      <c r="F17" s="2477"/>
      <c r="G17" s="2022" t="s">
        <v>1412</v>
      </c>
      <c r="H17" s="1290"/>
      <c r="I17" s="1290"/>
      <c r="J17" s="1290"/>
      <c r="K17" s="2023" t="s">
        <v>1411</v>
      </c>
      <c r="L17" s="2016"/>
      <c r="M17" s="1305"/>
    </row>
    <row r="18" spans="1:13" ht="12.2" customHeight="1" x14ac:dyDescent="0.2">
      <c r="A18" s="2461"/>
      <c r="B18" s="2462"/>
      <c r="C18" s="2462"/>
      <c r="D18" s="2462"/>
      <c r="E18" s="2462"/>
      <c r="F18" s="2463"/>
      <c r="G18" s="2447" t="str">
        <f>COVER!T21</f>
        <v>812-882-7730</v>
      </c>
      <c r="H18" s="2448"/>
      <c r="I18" s="2448"/>
      <c r="J18" s="2448"/>
      <c r="K18" s="2447" t="str">
        <f>COVER!X21</f>
        <v>812-882-7778</v>
      </c>
      <c r="L18" s="247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2087</v>
      </c>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115" zoomScaleNormal="115" workbookViewId="0">
      <selection activeCell="D11" sqref="D1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9" t="str">
        <f>'Single Audit Cover'!A7</f>
        <v>Lawrence County CUD 20</v>
      </c>
      <c r="B1" s="2446"/>
      <c r="C1" s="2446"/>
      <c r="D1" s="2446"/>
    </row>
    <row r="2" spans="1:11" s="1979" customFormat="1" ht="12.75" x14ac:dyDescent="0.2">
      <c r="A2" s="2480">
        <f>'Single Audit Cover'!E7</f>
        <v>12051020026</v>
      </c>
      <c r="B2" s="2481"/>
      <c r="C2" s="2481"/>
      <c r="D2" s="2481"/>
    </row>
    <row r="3" spans="1:11" s="1979" customFormat="1" ht="12.75" x14ac:dyDescent="0.2">
      <c r="A3" s="2479" t="s">
        <v>2013</v>
      </c>
      <c r="B3" s="2446"/>
      <c r="C3" s="2446"/>
      <c r="D3" s="2446"/>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1" t="s">
        <v>2087</v>
      </c>
      <c r="C11" s="1319">
        <v>1</v>
      </c>
      <c r="D11" s="1343" t="s">
        <v>1486</v>
      </c>
      <c r="E11" s="1338"/>
      <c r="F11" s="1338"/>
      <c r="G11" s="1338"/>
      <c r="H11" s="1338"/>
      <c r="I11" s="1338"/>
      <c r="J11" s="1338"/>
      <c r="K11" s="1338"/>
    </row>
    <row r="12" spans="1:11" x14ac:dyDescent="0.2">
      <c r="B12" s="2031" t="s">
        <v>2087</v>
      </c>
      <c r="C12" s="1319">
        <f>C11+1</f>
        <v>2</v>
      </c>
      <c r="D12" s="1340" t="s">
        <v>1810</v>
      </c>
      <c r="E12" s="1338"/>
      <c r="F12" s="1338"/>
      <c r="G12" s="1338"/>
      <c r="H12" s="1338"/>
      <c r="I12" s="1338"/>
      <c r="J12" s="1338"/>
      <c r="K12" s="1338"/>
    </row>
    <row r="13" spans="1:11" x14ac:dyDescent="0.2">
      <c r="B13" s="2031" t="s">
        <v>2087</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1" t="s">
        <v>2087</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1" t="s">
        <v>2087</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1" t="s">
        <v>2087</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1" t="s">
        <v>2087</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1" t="s">
        <v>2087</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1" t="s">
        <v>2087</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1" t="s">
        <v>2087</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2" t="s">
        <v>2087</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1" t="s">
        <v>2087</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1" t="s">
        <v>2114</v>
      </c>
      <c r="C49" s="1319">
        <f>C45+1</f>
        <v>13</v>
      </c>
      <c r="D49" s="1318" t="s">
        <v>1461</v>
      </c>
    </row>
    <row r="50" spans="1:4" x14ac:dyDescent="0.2">
      <c r="A50" s="1315"/>
      <c r="B50" s="2031" t="s">
        <v>2114</v>
      </c>
      <c r="C50" s="1319">
        <f>C49+1</f>
        <v>14</v>
      </c>
      <c r="D50" s="1318" t="s">
        <v>1460</v>
      </c>
    </row>
    <row r="51" spans="1:4" x14ac:dyDescent="0.2">
      <c r="A51" s="1315"/>
      <c r="B51" s="2031" t="s">
        <v>2114</v>
      </c>
      <c r="C51" s="1319">
        <f>C50+1</f>
        <v>15</v>
      </c>
      <c r="D51" s="1318" t="s">
        <v>1459</v>
      </c>
    </row>
    <row r="52" spans="1:4" x14ac:dyDescent="0.2">
      <c r="A52" s="1315"/>
      <c r="B52" s="2031" t="s">
        <v>2114</v>
      </c>
      <c r="C52" s="1319">
        <f>C51+1</f>
        <v>16</v>
      </c>
      <c r="D52" s="1318" t="s">
        <v>1458</v>
      </c>
    </row>
    <row r="53" spans="1:4" x14ac:dyDescent="0.2">
      <c r="A53" s="1315"/>
      <c r="B53" s="2031" t="s">
        <v>2087</v>
      </c>
      <c r="C53" s="1319">
        <f>C52+1</f>
        <v>17</v>
      </c>
      <c r="D53" s="1321" t="s">
        <v>1812</v>
      </c>
    </row>
    <row r="54" spans="1:4" ht="10.5" customHeight="1" x14ac:dyDescent="0.2">
      <c r="A54" s="1315"/>
      <c r="D54" s="1318" t="s">
        <v>1457</v>
      </c>
    </row>
    <row r="55" spans="1:4" x14ac:dyDescent="0.2">
      <c r="A55" s="1315"/>
      <c r="C55" s="2033" t="s">
        <v>2087</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3" t="s">
        <v>2114</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3" t="s">
        <v>2087</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3" t="s">
        <v>2114</v>
      </c>
      <c r="D64" s="1318" t="s">
        <v>1447</v>
      </c>
    </row>
    <row r="65" spans="1:4" ht="10.5" customHeight="1" x14ac:dyDescent="0.2">
      <c r="A65" s="1315"/>
      <c r="D65" s="1333" t="s">
        <v>1446</v>
      </c>
    </row>
    <row r="66" spans="1:4" ht="4.5" customHeight="1" x14ac:dyDescent="0.2">
      <c r="A66" s="1315"/>
      <c r="D66" s="1321"/>
    </row>
    <row r="67" spans="1:4" x14ac:dyDescent="0.2">
      <c r="A67" s="1315"/>
      <c r="B67" s="2031" t="s">
        <v>2087</v>
      </c>
      <c r="C67" s="1319">
        <f>C53+1</f>
        <v>18</v>
      </c>
      <c r="D67" s="1323" t="s">
        <v>1445</v>
      </c>
    </row>
    <row r="68" spans="1:4" x14ac:dyDescent="0.2">
      <c r="A68" s="1315"/>
      <c r="B68" s="2031" t="s">
        <v>2087</v>
      </c>
      <c r="C68" s="1319">
        <f>C67+1</f>
        <v>19</v>
      </c>
      <c r="D68" s="1318" t="s">
        <v>1444</v>
      </c>
    </row>
    <row r="69" spans="1:4" x14ac:dyDescent="0.2">
      <c r="A69" s="1315"/>
      <c r="B69" s="2031" t="s">
        <v>2087</v>
      </c>
      <c r="C69" s="1319">
        <f>C68+1</f>
        <v>20</v>
      </c>
      <c r="D69" s="1331" t="s">
        <v>1443</v>
      </c>
    </row>
    <row r="70" spans="1:4" x14ac:dyDescent="0.2">
      <c r="A70" s="1315"/>
      <c r="B70" s="2031" t="s">
        <v>2087</v>
      </c>
      <c r="C70" s="1319">
        <f>C69+1</f>
        <v>21</v>
      </c>
      <c r="D70" s="1321" t="s">
        <v>1442</v>
      </c>
    </row>
    <row r="71" spans="1:4" x14ac:dyDescent="0.2">
      <c r="A71" s="1315"/>
      <c r="B71" s="2031" t="s">
        <v>2087</v>
      </c>
      <c r="C71" s="1319">
        <f>C70+1</f>
        <v>22</v>
      </c>
      <c r="D71" s="1332" t="s">
        <v>1441</v>
      </c>
    </row>
    <row r="72" spans="1:4" x14ac:dyDescent="0.2">
      <c r="A72" s="1315"/>
      <c r="B72" s="2031" t="s">
        <v>2087</v>
      </c>
      <c r="C72" s="1319">
        <f>C71+1</f>
        <v>23</v>
      </c>
      <c r="D72" s="1331" t="s">
        <v>1813</v>
      </c>
    </row>
    <row r="73" spans="1:4" ht="10.5" customHeight="1" x14ac:dyDescent="0.2">
      <c r="A73" s="1315"/>
      <c r="B73" s="1330"/>
      <c r="D73" s="1318" t="s">
        <v>1440</v>
      </c>
    </row>
    <row r="74" spans="1:4" x14ac:dyDescent="0.2">
      <c r="A74" s="1315"/>
      <c r="B74" s="2031" t="s">
        <v>2087</v>
      </c>
      <c r="C74" s="1319">
        <f>C72+1</f>
        <v>24</v>
      </c>
      <c r="D74" s="1318" t="s">
        <v>1439</v>
      </c>
    </row>
    <row r="75" spans="1:4" x14ac:dyDescent="0.2">
      <c r="A75" s="1315"/>
      <c r="B75" s="2031" t="s">
        <v>2087</v>
      </c>
      <c r="C75" s="1319">
        <f>C74+1</f>
        <v>25</v>
      </c>
      <c r="D75" s="1318" t="s">
        <v>1438</v>
      </c>
    </row>
    <row r="76" spans="1:4" x14ac:dyDescent="0.2">
      <c r="A76" s="1315"/>
      <c r="B76" s="2031" t="s">
        <v>2087</v>
      </c>
      <c r="C76" s="1319">
        <f>C75+1</f>
        <v>26</v>
      </c>
      <c r="D76" s="1318" t="s">
        <v>1437</v>
      </c>
    </row>
    <row r="77" spans="1:4" x14ac:dyDescent="0.2">
      <c r="A77" s="1315"/>
      <c r="B77" s="2031" t="s">
        <v>2114</v>
      </c>
      <c r="C77" s="1319">
        <f>C76+1</f>
        <v>27</v>
      </c>
      <c r="D77" s="1318" t="s">
        <v>1436</v>
      </c>
    </row>
    <row r="78" spans="1:4" x14ac:dyDescent="0.2">
      <c r="A78" s="1315"/>
      <c r="B78" s="1324"/>
      <c r="C78" s="2033" t="s">
        <v>2114</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1" t="s">
        <v>2087</v>
      </c>
      <c r="C82" s="1319">
        <f>C77+1</f>
        <v>28</v>
      </c>
      <c r="D82" s="1318" t="s">
        <v>1433</v>
      </c>
    </row>
    <row r="83" spans="1:4" x14ac:dyDescent="0.2">
      <c r="A83" s="1315"/>
      <c r="B83" s="2031" t="s">
        <v>2087</v>
      </c>
      <c r="C83" s="1319">
        <f>C82+1</f>
        <v>29</v>
      </c>
      <c r="D83" s="1327" t="s">
        <v>1432</v>
      </c>
    </row>
    <row r="84" spans="1:4" x14ac:dyDescent="0.2">
      <c r="A84" s="1315"/>
      <c r="B84" s="2031" t="s">
        <v>2087</v>
      </c>
      <c r="C84" s="1319">
        <f>C83+1</f>
        <v>30</v>
      </c>
      <c r="D84" s="1318" t="s">
        <v>1431</v>
      </c>
    </row>
    <row r="85" spans="1:4" x14ac:dyDescent="0.2">
      <c r="A85" s="1315"/>
      <c r="B85" s="2031" t="s">
        <v>2087</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1" t="s">
        <v>2087</v>
      </c>
      <c r="C89" s="1319">
        <f>C85+1</f>
        <v>32</v>
      </c>
      <c r="D89" s="1321" t="s">
        <v>1814</v>
      </c>
    </row>
    <row r="90" spans="1:4" x14ac:dyDescent="0.2">
      <c r="A90" s="1315"/>
      <c r="B90" s="2031" t="s">
        <v>2087</v>
      </c>
      <c r="C90" s="1319">
        <v>32</v>
      </c>
      <c r="D90" s="1321" t="s">
        <v>1429</v>
      </c>
    </row>
    <row r="91" spans="1:4" x14ac:dyDescent="0.2">
      <c r="A91" s="1315"/>
      <c r="B91" s="2031" t="s">
        <v>2087</v>
      </c>
      <c r="C91" s="1319">
        <v>33</v>
      </c>
      <c r="D91" s="1321" t="s">
        <v>1428</v>
      </c>
    </row>
    <row r="92" spans="1:4" x14ac:dyDescent="0.2">
      <c r="A92" s="1315"/>
      <c r="B92" s="2031" t="s">
        <v>2114</v>
      </c>
      <c r="C92" s="1319">
        <v>34</v>
      </c>
      <c r="D92" s="1321" t="s">
        <v>1427</v>
      </c>
    </row>
    <row r="93" spans="1:4" ht="11.25" customHeight="1" x14ac:dyDescent="0.2">
      <c r="A93" s="1315"/>
      <c r="B93" s="2034"/>
      <c r="C93" s="1319"/>
      <c r="D93" s="1325" t="s">
        <v>1426</v>
      </c>
    </row>
    <row r="94" spans="1:4" x14ac:dyDescent="0.2">
      <c r="A94" s="1315"/>
      <c r="B94" s="2031" t="s">
        <v>2114</v>
      </c>
      <c r="C94" s="1319">
        <f>C92+1</f>
        <v>35</v>
      </c>
      <c r="D94" s="1318" t="s">
        <v>1425</v>
      </c>
    </row>
    <row r="95" spans="1:4" x14ac:dyDescent="0.2">
      <c r="A95" s="1315"/>
      <c r="B95" s="2031" t="s">
        <v>2114</v>
      </c>
      <c r="C95" s="1319">
        <f>C94+1</f>
        <v>36</v>
      </c>
      <c r="D95" s="1318" t="s">
        <v>1815</v>
      </c>
    </row>
    <row r="96" spans="1:4" x14ac:dyDescent="0.2">
      <c r="A96" s="1315"/>
      <c r="B96" s="2031" t="s">
        <v>2114</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1" t="s">
        <v>2087</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Lawrence County CUD 20</v>
      </c>
      <c r="B1" s="2484"/>
      <c r="C1" s="2484"/>
      <c r="D1" s="2484"/>
      <c r="E1" s="2484"/>
    </row>
    <row r="2" spans="1:5" x14ac:dyDescent="0.2">
      <c r="A2" s="2485">
        <f>'Single Audit Cover'!E7</f>
        <v>12051020026</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942566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46289</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-18199</v>
      </c>
    </row>
    <row r="19" spans="1:4" ht="13.5" thickBot="1" x14ac:dyDescent="0.25">
      <c r="A19" s="1359" t="s">
        <v>1498</v>
      </c>
      <c r="D19" s="1358">
        <f>SUM(D10:D17)</f>
        <v>970656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t="s">
        <v>2185</v>
      </c>
      <c r="B24" s="2487"/>
      <c r="D24" s="1351">
        <v>3985</v>
      </c>
    </row>
    <row r="25" spans="1:4" x14ac:dyDescent="0.2">
      <c r="A25" s="2482"/>
      <c r="B25" s="2483"/>
      <c r="D25" s="1351"/>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1496</v>
      </c>
      <c r="D32" s="1356">
        <f>SUM(D19:D30)</f>
        <v>974641</v>
      </c>
    </row>
    <row r="33" spans="1:4" x14ac:dyDescent="0.2">
      <c r="D33" s="1355"/>
    </row>
    <row r="34" spans="1:4" x14ac:dyDescent="0.2">
      <c r="A34" s="1346" t="s">
        <v>1495</v>
      </c>
    </row>
    <row r="35" spans="1:4" x14ac:dyDescent="0.2">
      <c r="A35" s="1346" t="s">
        <v>1494</v>
      </c>
      <c r="B35" s="1348" t="s">
        <v>1493</v>
      </c>
      <c r="D35" s="1354">
        <v>974642</v>
      </c>
    </row>
    <row r="37" spans="1:4" x14ac:dyDescent="0.2">
      <c r="A37" s="1353" t="s">
        <v>1492</v>
      </c>
    </row>
    <row r="39" spans="1:4" ht="13.35" customHeight="1" x14ac:dyDescent="0.2">
      <c r="A39" s="1352" t="s">
        <v>1491</v>
      </c>
    </row>
    <row r="40" spans="1:4" x14ac:dyDescent="0.2">
      <c r="A40" s="2482" t="s">
        <v>2175</v>
      </c>
      <c r="B40" s="2483"/>
      <c r="D40" s="1351">
        <v>-1</v>
      </c>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2">
        <f>SUM(D35:D45)</f>
        <v>974641</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7"/>
  <sheetViews>
    <sheetView showGridLines="0" view="pageLayout" topLeftCell="A4" zoomScale="90" zoomScaleNormal="110" zoomScalePageLayoutView="90" workbookViewId="0">
      <selection activeCell="G25" sqref="G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Lawrence County CUD 20</v>
      </c>
      <c r="C1" s="2489"/>
      <c r="D1" s="2489"/>
      <c r="E1" s="2489"/>
      <c r="F1" s="2489"/>
      <c r="G1" s="2489"/>
      <c r="H1" s="2489"/>
      <c r="I1" s="2489"/>
      <c r="J1" s="2489"/>
      <c r="K1" s="2489"/>
    </row>
    <row r="2" spans="2:12" ht="15" x14ac:dyDescent="0.2">
      <c r="B2" s="2490">
        <f>'Single Audit Cover'!E7</f>
        <v>12051020026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5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8" t="s">
        <v>2115</v>
      </c>
      <c r="C10" s="1394"/>
      <c r="D10" s="1393"/>
      <c r="E10" s="1392"/>
      <c r="F10" s="1392"/>
      <c r="G10" s="1392"/>
      <c r="H10" s="1392"/>
      <c r="I10" s="1392"/>
      <c r="J10" s="1392"/>
      <c r="K10" s="1392"/>
    </row>
    <row r="11" spans="2:12" ht="20.100000000000001" customHeight="1" x14ac:dyDescent="0.2">
      <c r="B11" s="1391" t="s">
        <v>2116</v>
      </c>
      <c r="C11" s="1390"/>
      <c r="D11" s="1389"/>
      <c r="E11" s="1388"/>
      <c r="F11" s="1388"/>
      <c r="G11" s="1388"/>
      <c r="H11" s="1388"/>
      <c r="I11" s="1388"/>
      <c r="J11" s="1388"/>
      <c r="K11" s="1388"/>
    </row>
    <row r="12" spans="2:12" ht="20.100000000000001" customHeight="1" x14ac:dyDescent="0.2">
      <c r="B12" s="1391" t="s">
        <v>2134</v>
      </c>
      <c r="C12" s="1390">
        <v>84.01</v>
      </c>
      <c r="D12" s="1389" t="s">
        <v>2174</v>
      </c>
      <c r="E12" s="1388">
        <v>0</v>
      </c>
      <c r="F12" s="1388">
        <v>204977</v>
      </c>
      <c r="G12" s="1388">
        <v>0</v>
      </c>
      <c r="H12" s="1388">
        <v>339038</v>
      </c>
      <c r="I12" s="1388">
        <v>0</v>
      </c>
      <c r="J12" s="1388">
        <v>339038</v>
      </c>
      <c r="K12" s="1388">
        <v>342000</v>
      </c>
    </row>
    <row r="13" spans="2:12" ht="20.100000000000001" customHeight="1" x14ac:dyDescent="0.2">
      <c r="B13" s="1391" t="s">
        <v>2134</v>
      </c>
      <c r="C13" s="1390">
        <v>84.01</v>
      </c>
      <c r="D13" s="1389" t="s">
        <v>2154</v>
      </c>
      <c r="E13" s="1388">
        <v>202641</v>
      </c>
      <c r="F13" s="1388">
        <v>137059</v>
      </c>
      <c r="G13" s="1388">
        <v>301726</v>
      </c>
      <c r="H13" s="1388">
        <v>37974</v>
      </c>
      <c r="I13" s="1388">
        <v>0</v>
      </c>
      <c r="J13" s="1388">
        <v>339700</v>
      </c>
      <c r="K13" s="1388">
        <v>0</v>
      </c>
    </row>
    <row r="14" spans="2:12" ht="20.100000000000001" customHeight="1" x14ac:dyDescent="0.2">
      <c r="B14" s="1391" t="s">
        <v>2135</v>
      </c>
      <c r="C14" s="1390" t="s">
        <v>2152</v>
      </c>
      <c r="D14" s="1389" t="s">
        <v>2155</v>
      </c>
      <c r="E14" s="1388">
        <v>0</v>
      </c>
      <c r="F14" s="1388">
        <v>40778</v>
      </c>
      <c r="G14" s="1388">
        <v>0</v>
      </c>
      <c r="H14" s="1388">
        <v>56546</v>
      </c>
      <c r="I14" s="1388">
        <v>8644</v>
      </c>
      <c r="J14" s="1388">
        <v>65190</v>
      </c>
      <c r="K14" s="1388">
        <v>77974</v>
      </c>
    </row>
    <row r="15" spans="2:12" ht="20.100000000000001" customHeight="1" x14ac:dyDescent="0.2">
      <c r="B15" s="1391" t="s">
        <v>2135</v>
      </c>
      <c r="C15" s="1390" t="s">
        <v>2152</v>
      </c>
      <c r="D15" s="1389" t="s">
        <v>2156</v>
      </c>
      <c r="E15" s="1388">
        <v>49430</v>
      </c>
      <c r="F15" s="1388">
        <v>37196</v>
      </c>
      <c r="G15" s="1388">
        <v>74951</v>
      </c>
      <c r="H15" s="1388">
        <v>2350</v>
      </c>
      <c r="I15" s="1388">
        <v>0</v>
      </c>
      <c r="J15" s="1388">
        <v>77301</v>
      </c>
      <c r="K15" s="1388">
        <v>0</v>
      </c>
    </row>
    <row r="16" spans="2:12" ht="20.100000000000001" customHeight="1" x14ac:dyDescent="0.2">
      <c r="B16" s="1391" t="s">
        <v>2136</v>
      </c>
      <c r="C16" s="1390" t="s">
        <v>2153</v>
      </c>
      <c r="D16" s="1389" t="s">
        <v>2157</v>
      </c>
      <c r="E16" s="1388">
        <v>0</v>
      </c>
      <c r="F16" s="1388">
        <v>23629</v>
      </c>
      <c r="G16" s="1388">
        <v>0</v>
      </c>
      <c r="H16" s="1388">
        <v>23634</v>
      </c>
      <c r="I16" s="1388">
        <v>0</v>
      </c>
      <c r="J16" s="1388">
        <v>23634</v>
      </c>
      <c r="K16" s="1388">
        <v>23600</v>
      </c>
    </row>
    <row r="17" spans="2:12" ht="20.100000000000001" customHeight="1" x14ac:dyDescent="0.2">
      <c r="B17" s="1391" t="s">
        <v>2136</v>
      </c>
      <c r="C17" s="1390" t="s">
        <v>2153</v>
      </c>
      <c r="D17" s="1389" t="s">
        <v>2158</v>
      </c>
      <c r="E17" s="1388">
        <v>22458</v>
      </c>
      <c r="F17" s="1388">
        <v>0</v>
      </c>
      <c r="G17" s="1388">
        <v>22458</v>
      </c>
      <c r="H17" s="1388">
        <v>0</v>
      </c>
      <c r="I17" s="1388">
        <v>0</v>
      </c>
      <c r="J17" s="1388">
        <v>22458</v>
      </c>
      <c r="K17" s="1388">
        <v>0</v>
      </c>
    </row>
    <row r="18" spans="2:12" ht="20.100000000000001" customHeight="1" x14ac:dyDescent="0.2">
      <c r="B18" s="1391" t="s">
        <v>2145</v>
      </c>
      <c r="C18" s="1390"/>
      <c r="D18" s="1389"/>
      <c r="E18" s="1388"/>
      <c r="F18" s="1388"/>
      <c r="G18" s="1388"/>
      <c r="H18" s="1388"/>
      <c r="I18" s="1388"/>
      <c r="J18" s="1388"/>
      <c r="K18" s="1388"/>
    </row>
    <row r="19" spans="2:12" ht="20.100000000000001" customHeight="1" x14ac:dyDescent="0.2">
      <c r="B19" s="1391" t="s">
        <v>2143</v>
      </c>
      <c r="C19" s="1390">
        <v>84.027000000000001</v>
      </c>
      <c r="D19" s="1389" t="s">
        <v>2159</v>
      </c>
      <c r="E19" s="1388">
        <v>0</v>
      </c>
      <c r="F19" s="1388">
        <v>81464</v>
      </c>
      <c r="G19" s="1388">
        <v>0</v>
      </c>
      <c r="H19" s="1388">
        <v>81464</v>
      </c>
      <c r="I19" s="1388">
        <v>0</v>
      </c>
      <c r="J19" s="1388">
        <v>81464</v>
      </c>
      <c r="K19" s="1388">
        <v>73175</v>
      </c>
    </row>
    <row r="20" spans="2:12" ht="20.100000000000001" customHeight="1" x14ac:dyDescent="0.2">
      <c r="B20" s="1391" t="s">
        <v>2143</v>
      </c>
      <c r="C20" s="1390">
        <v>84.027000000000001</v>
      </c>
      <c r="D20" s="1389" t="s">
        <v>2160</v>
      </c>
      <c r="E20" s="2059">
        <v>0</v>
      </c>
      <c r="F20" s="2059">
        <v>1769</v>
      </c>
      <c r="G20" s="2059">
        <v>0</v>
      </c>
      <c r="H20" s="2059">
        <v>1769</v>
      </c>
      <c r="I20" s="2059">
        <v>0</v>
      </c>
      <c r="J20" s="2059">
        <v>1769</v>
      </c>
      <c r="K20" s="2059">
        <v>0</v>
      </c>
    </row>
    <row r="21" spans="2:12" ht="20.100000000000001" customHeight="1" x14ac:dyDescent="0.2">
      <c r="B21" s="2058" t="s">
        <v>2137</v>
      </c>
      <c r="C21" s="1390"/>
      <c r="D21" s="1389"/>
      <c r="E21" s="2060">
        <f t="shared" ref="E21:K21" si="0">SUM(E12:E20)</f>
        <v>274529</v>
      </c>
      <c r="F21" s="2060">
        <f t="shared" si="0"/>
        <v>526872</v>
      </c>
      <c r="G21" s="2060">
        <f t="shared" si="0"/>
        <v>399135</v>
      </c>
      <c r="H21" s="2060">
        <f t="shared" si="0"/>
        <v>542775</v>
      </c>
      <c r="I21" s="2060">
        <f t="shared" si="0"/>
        <v>8644</v>
      </c>
      <c r="J21" s="2060">
        <f t="shared" si="0"/>
        <v>950554</v>
      </c>
      <c r="K21" s="2060">
        <f t="shared" si="0"/>
        <v>516749</v>
      </c>
    </row>
    <row r="22" spans="2:12" ht="20.100000000000001" customHeight="1" x14ac:dyDescent="0.2">
      <c r="B22" s="1391"/>
      <c r="C22" s="1390"/>
      <c r="D22" s="1389"/>
      <c r="E22" s="1392"/>
      <c r="F22" s="1392"/>
      <c r="G22" s="1392"/>
      <c r="H22" s="1392"/>
      <c r="I22" s="1392"/>
      <c r="J22" s="1392"/>
      <c r="K22" s="1392"/>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c r="C26" s="1390"/>
      <c r="D26" s="1389"/>
      <c r="E26" s="1388"/>
      <c r="F26" s="1388"/>
      <c r="G26" s="1388"/>
      <c r="H26" s="1388"/>
      <c r="I26" s="1388"/>
      <c r="J26" s="1388"/>
      <c r="K26" s="1388"/>
    </row>
    <row r="27" spans="2:12" ht="20.100000000000001" customHeight="1" x14ac:dyDescent="0.2">
      <c r="B27" s="1391"/>
      <c r="C27" s="1390"/>
      <c r="D27" s="1389"/>
      <c r="E27" s="1388"/>
      <c r="F27" s="1388"/>
      <c r="G27" s="1388"/>
      <c r="H27" s="1388"/>
      <c r="I27" s="1388"/>
      <c r="J27" s="1388"/>
      <c r="K27" s="1388"/>
      <c r="L27" s="1384"/>
    </row>
    <row r="28" spans="2:12" x14ac:dyDescent="0.2">
      <c r="B28" s="1320"/>
      <c r="C28" s="1386"/>
      <c r="D28" s="1385"/>
      <c r="E28" s="1320"/>
      <c r="F28" s="1320"/>
      <c r="G28" s="1324"/>
      <c r="H28" s="1324"/>
      <c r="I28" s="1324"/>
      <c r="J28" s="1324"/>
      <c r="K28" s="1320"/>
      <c r="L28" s="1384"/>
    </row>
    <row r="29" spans="2:12" ht="13.5" customHeight="1" x14ac:dyDescent="0.2">
      <c r="B29" s="1387" t="s">
        <v>2073</v>
      </c>
      <c r="C29" s="1386"/>
      <c r="D29" s="1385"/>
      <c r="E29" s="1320"/>
      <c r="F29" s="1320"/>
      <c r="G29" s="1324"/>
      <c r="H29" s="1324"/>
      <c r="I29" s="1324"/>
      <c r="J29" s="1324"/>
      <c r="K29" s="1320"/>
      <c r="L29" s="1384"/>
    </row>
    <row r="30" spans="2:12" ht="8.25" customHeight="1" x14ac:dyDescent="0.2">
      <c r="B30" s="1387"/>
      <c r="C30" s="1386"/>
      <c r="D30" s="1385"/>
      <c r="E30" s="1320"/>
      <c r="F30" s="1320"/>
      <c r="G30" s="1324"/>
      <c r="H30" s="1324"/>
      <c r="I30" s="1324"/>
      <c r="J30" s="1324"/>
      <c r="K30" s="1320"/>
      <c r="L30" s="1384"/>
    </row>
    <row r="31" spans="2:12" x14ac:dyDescent="0.2">
      <c r="B31" s="2043" t="s">
        <v>2084</v>
      </c>
      <c r="C31" s="2044"/>
      <c r="D31" s="2045"/>
      <c r="E31" s="2046"/>
      <c r="F31" s="2046"/>
      <c r="G31" s="1367"/>
      <c r="H31" s="1367"/>
    </row>
    <row r="32" spans="2:12" x14ac:dyDescent="0.2">
      <c r="B32" s="2043"/>
      <c r="C32" s="2044"/>
      <c r="D32" s="2045"/>
      <c r="E32" s="2046"/>
      <c r="F32" s="2046"/>
      <c r="G32" s="1367"/>
      <c r="H32" s="1367"/>
    </row>
    <row r="33" spans="2:11" ht="13.5" customHeight="1" x14ac:dyDescent="0.2">
      <c r="B33" s="1357" t="s">
        <v>1517</v>
      </c>
      <c r="G33" s="1367"/>
      <c r="H33" s="1367"/>
    </row>
    <row r="34" spans="2:11" ht="9.6" customHeight="1" x14ac:dyDescent="0.2">
      <c r="B34" s="1383"/>
      <c r="C34" s="1382"/>
      <c r="D34" s="1381"/>
      <c r="E34" s="1346"/>
      <c r="F34" s="1346"/>
      <c r="G34" s="1367"/>
      <c r="H34" s="1367"/>
    </row>
    <row r="35" spans="2:11" ht="11.1" customHeight="1" x14ac:dyDescent="0.2">
      <c r="B35" s="1378" t="s">
        <v>1516</v>
      </c>
      <c r="C35" s="1380"/>
      <c r="D35" s="1380"/>
      <c r="E35" s="1380"/>
      <c r="F35" s="1380"/>
      <c r="G35" s="1380"/>
      <c r="H35" s="1377"/>
      <c r="I35" s="1377"/>
      <c r="J35" s="1377"/>
      <c r="K35" s="1377"/>
    </row>
    <row r="36" spans="2:11" ht="11.1" customHeight="1" x14ac:dyDescent="0.2">
      <c r="B36" s="1379" t="s">
        <v>1515</v>
      </c>
      <c r="C36" s="1377"/>
      <c r="D36" s="1377"/>
      <c r="E36" s="1377"/>
      <c r="F36" s="1377"/>
      <c r="G36" s="1377"/>
      <c r="H36" s="1377"/>
      <c r="I36" s="1377"/>
      <c r="J36" s="1377"/>
      <c r="K36" s="1377"/>
    </row>
    <row r="37" spans="2:11" ht="11.1" customHeight="1" x14ac:dyDescent="0.2">
      <c r="B37" s="1378" t="s">
        <v>1514</v>
      </c>
      <c r="C37" s="1377"/>
      <c r="D37" s="1377"/>
      <c r="E37" s="1377"/>
      <c r="F37" s="1377"/>
      <c r="G37" s="1377"/>
      <c r="H37" s="1377"/>
      <c r="I37" s="1377"/>
      <c r="J37" s="1377"/>
      <c r="K37" s="1377"/>
    </row>
    <row r="38" spans="2:11" ht="11.1" customHeight="1" x14ac:dyDescent="0.2">
      <c r="B38" s="1372" t="s">
        <v>1513</v>
      </c>
      <c r="C38" s="1375"/>
      <c r="D38" s="1374"/>
      <c r="E38" s="1372"/>
      <c r="F38" s="1372"/>
      <c r="G38" s="1372"/>
      <c r="H38" s="1372"/>
      <c r="I38" s="1373"/>
      <c r="J38" s="1373"/>
      <c r="K38" s="1372"/>
    </row>
    <row r="39" spans="2:11" ht="14.25" customHeight="1" x14ac:dyDescent="0.2">
      <c r="B39" s="1376" t="s">
        <v>2074</v>
      </c>
      <c r="C39" s="1375"/>
      <c r="D39" s="1374"/>
      <c r="E39" s="1372"/>
      <c r="F39" s="1372"/>
      <c r="G39" s="1372"/>
      <c r="H39" s="1372"/>
      <c r="I39" s="1373"/>
      <c r="J39" s="1373"/>
      <c r="K39" s="1372"/>
    </row>
    <row r="40" spans="2:11" ht="13.5" x14ac:dyDescent="0.2">
      <c r="B40" s="1983" t="s">
        <v>2017</v>
      </c>
      <c r="C40" s="1375"/>
      <c r="D40" s="1374"/>
      <c r="E40" s="1372"/>
      <c r="F40" s="1372"/>
      <c r="G40" s="1372"/>
      <c r="H40" s="1372"/>
      <c r="I40" s="1373"/>
      <c r="J40" s="1373"/>
      <c r="K40" s="1372"/>
    </row>
    <row r="41" spans="2:11" ht="11.1" customHeight="1" x14ac:dyDescent="0.2">
      <c r="B41" s="1372" t="s">
        <v>2018</v>
      </c>
      <c r="G41" s="1367"/>
      <c r="H41" s="1367"/>
    </row>
    <row r="42" spans="2:11" ht="11.1" customHeight="1" x14ac:dyDescent="0.2">
      <c r="B42" s="1372" t="s">
        <v>1512</v>
      </c>
      <c r="G42" s="1367"/>
      <c r="H42" s="1367"/>
    </row>
    <row r="43" spans="2:11" ht="11.1" customHeight="1" x14ac:dyDescent="0.2">
      <c r="B43" s="1372" t="s">
        <v>1511</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view="pageLayout" topLeftCell="A7" zoomScale="90" zoomScaleNormal="110" zoomScalePageLayoutView="90" workbookViewId="0">
      <selection activeCell="B17" sqref="B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Lawrence County CUD 20</v>
      </c>
      <c r="C1" s="2489"/>
      <c r="D1" s="2489"/>
      <c r="E1" s="2489"/>
      <c r="F1" s="2489"/>
      <c r="G1" s="2489"/>
      <c r="H1" s="2489"/>
      <c r="I1" s="2489"/>
      <c r="J1" s="2489"/>
      <c r="K1" s="2489"/>
    </row>
    <row r="2" spans="2:12" ht="15" x14ac:dyDescent="0.2">
      <c r="B2" s="2490">
        <f>'Single Audit Cover'!E7</f>
        <v>12051020026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5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8" t="s">
        <v>2144</v>
      </c>
      <c r="C10" s="1394"/>
      <c r="D10" s="1393"/>
      <c r="E10" s="1392"/>
      <c r="F10" s="1392"/>
      <c r="G10" s="1392"/>
      <c r="H10" s="1392"/>
      <c r="I10" s="1392"/>
      <c r="J10" s="1392"/>
      <c r="K10" s="1392"/>
    </row>
    <row r="11" spans="2:12" ht="20.100000000000001" customHeight="1" x14ac:dyDescent="0.2">
      <c r="B11" s="1391" t="s">
        <v>2116</v>
      </c>
      <c r="C11" s="1390"/>
      <c r="D11" s="1389"/>
      <c r="E11" s="1388"/>
      <c r="F11" s="1388"/>
      <c r="G11" s="1388"/>
      <c r="H11" s="1388"/>
      <c r="I11" s="1388"/>
      <c r="J11" s="1388"/>
      <c r="K11" s="1388"/>
    </row>
    <row r="12" spans="2:12" ht="20.100000000000001" customHeight="1" x14ac:dyDescent="0.2">
      <c r="B12" s="1391" t="s">
        <v>2138</v>
      </c>
      <c r="C12" s="1390">
        <v>10.555</v>
      </c>
      <c r="D12" s="1389" t="s">
        <v>2161</v>
      </c>
      <c r="E12" s="1388">
        <v>0</v>
      </c>
      <c r="F12" s="1388">
        <v>227932</v>
      </c>
      <c r="G12" s="1388">
        <v>0</v>
      </c>
      <c r="H12" s="1388">
        <v>227932</v>
      </c>
      <c r="I12" s="1388">
        <v>0</v>
      </c>
      <c r="J12" s="1388">
        <v>227932</v>
      </c>
      <c r="K12" s="1388">
        <v>205000</v>
      </c>
    </row>
    <row r="13" spans="2:12" ht="20.100000000000001" customHeight="1" x14ac:dyDescent="0.2">
      <c r="B13" s="1391" t="s">
        <v>2138</v>
      </c>
      <c r="C13" s="1390">
        <v>10.555</v>
      </c>
      <c r="D13" s="1389" t="s">
        <v>2162</v>
      </c>
      <c r="E13" s="1388">
        <v>236388</v>
      </c>
      <c r="F13" s="1388">
        <v>56437</v>
      </c>
      <c r="G13" s="1388">
        <v>236388</v>
      </c>
      <c r="H13" s="1388">
        <v>56437</v>
      </c>
      <c r="I13" s="1388">
        <v>0</v>
      </c>
      <c r="J13" s="1388">
        <v>292825</v>
      </c>
      <c r="K13" s="1388">
        <v>0</v>
      </c>
    </row>
    <row r="14" spans="2:12" ht="20.100000000000001" customHeight="1" x14ac:dyDescent="0.2">
      <c r="B14" s="1391" t="s">
        <v>2139</v>
      </c>
      <c r="C14" s="1390">
        <v>10.553000000000001</v>
      </c>
      <c r="D14" s="1389" t="s">
        <v>2163</v>
      </c>
      <c r="E14" s="1388">
        <v>0</v>
      </c>
      <c r="F14" s="1388">
        <v>77359</v>
      </c>
      <c r="G14" s="1388">
        <v>0</v>
      </c>
      <c r="H14" s="1388">
        <v>77359</v>
      </c>
      <c r="I14" s="1388">
        <v>0</v>
      </c>
      <c r="J14" s="1388">
        <v>77359</v>
      </c>
      <c r="K14" s="1388">
        <v>69000</v>
      </c>
    </row>
    <row r="15" spans="2:12" ht="20.100000000000001" customHeight="1" x14ac:dyDescent="0.2">
      <c r="B15" s="1391" t="s">
        <v>2139</v>
      </c>
      <c r="C15" s="1390">
        <v>10.553000000000001</v>
      </c>
      <c r="D15" s="1389" t="s">
        <v>2164</v>
      </c>
      <c r="E15" s="1388">
        <v>79104</v>
      </c>
      <c r="F15" s="1388">
        <v>19105</v>
      </c>
      <c r="G15" s="1388">
        <v>79104</v>
      </c>
      <c r="H15" s="1388">
        <v>19105</v>
      </c>
      <c r="I15" s="1388">
        <v>0</v>
      </c>
      <c r="J15" s="1388">
        <v>98209</v>
      </c>
      <c r="K15" s="1388">
        <v>0</v>
      </c>
    </row>
    <row r="16" spans="2:12" ht="20.100000000000001" customHeight="1" x14ac:dyDescent="0.2">
      <c r="B16" s="1391" t="s">
        <v>2140</v>
      </c>
      <c r="C16" s="1390">
        <v>10.555</v>
      </c>
      <c r="D16" s="1389" t="s">
        <v>2128</v>
      </c>
      <c r="E16" s="1388">
        <v>28232</v>
      </c>
      <c r="F16" s="1388">
        <v>34345</v>
      </c>
      <c r="G16" s="1388">
        <v>28232</v>
      </c>
      <c r="H16" s="1388">
        <v>34345</v>
      </c>
      <c r="I16" s="1388">
        <v>0</v>
      </c>
      <c r="J16" s="1388">
        <v>62577</v>
      </c>
      <c r="K16" s="1388">
        <v>62577</v>
      </c>
    </row>
    <row r="17" spans="2:12" ht="20.100000000000001" customHeight="1" x14ac:dyDescent="0.2">
      <c r="B17" s="1391" t="s">
        <v>2141</v>
      </c>
      <c r="C17" s="1390">
        <v>10.555</v>
      </c>
      <c r="D17" s="1389" t="s">
        <v>2128</v>
      </c>
      <c r="E17" s="1388">
        <v>8783</v>
      </c>
      <c r="F17" s="1388">
        <v>11944</v>
      </c>
      <c r="G17" s="1388">
        <v>8783</v>
      </c>
      <c r="H17" s="1388">
        <v>11944</v>
      </c>
      <c r="I17" s="1388">
        <v>0</v>
      </c>
      <c r="J17" s="1388">
        <v>20727</v>
      </c>
      <c r="K17" s="1388">
        <v>20727</v>
      </c>
    </row>
    <row r="18" spans="2:12" ht="20.100000000000001" customHeight="1" x14ac:dyDescent="0.2">
      <c r="B18" s="1391" t="s">
        <v>2146</v>
      </c>
      <c r="C18" s="1390">
        <v>10.555</v>
      </c>
      <c r="D18" s="1389" t="s">
        <v>2128</v>
      </c>
      <c r="E18" s="2059">
        <v>0</v>
      </c>
      <c r="F18" s="2059">
        <v>3985</v>
      </c>
      <c r="G18" s="2059">
        <v>0</v>
      </c>
      <c r="H18" s="2059">
        <v>3985</v>
      </c>
      <c r="I18" s="2059">
        <v>0</v>
      </c>
      <c r="J18" s="2059">
        <v>3985</v>
      </c>
      <c r="K18" s="2059">
        <v>3985</v>
      </c>
    </row>
    <row r="19" spans="2:12" ht="20.100000000000001" customHeight="1" x14ac:dyDescent="0.2">
      <c r="B19" s="2058" t="s">
        <v>2142</v>
      </c>
      <c r="C19" s="1390"/>
      <c r="D19" s="1389"/>
      <c r="E19" s="2060">
        <f t="shared" ref="E19:K19" si="0">SUM(E12:E18)</f>
        <v>352507</v>
      </c>
      <c r="F19" s="2060">
        <f t="shared" si="0"/>
        <v>431107</v>
      </c>
      <c r="G19" s="2060">
        <f t="shared" si="0"/>
        <v>352507</v>
      </c>
      <c r="H19" s="2060">
        <f t="shared" si="0"/>
        <v>431107</v>
      </c>
      <c r="I19" s="2060">
        <f t="shared" si="0"/>
        <v>0</v>
      </c>
      <c r="J19" s="2060">
        <f t="shared" si="0"/>
        <v>783614</v>
      </c>
      <c r="K19" s="2060">
        <f t="shared" si="0"/>
        <v>361289</v>
      </c>
    </row>
    <row r="20" spans="2:12" ht="20.100000000000001" customHeight="1" x14ac:dyDescent="0.2">
      <c r="B20" s="1391"/>
      <c r="C20" s="1390"/>
      <c r="D20" s="1389"/>
      <c r="E20" s="1392"/>
      <c r="F20" s="1392"/>
      <c r="G20" s="1392"/>
      <c r="H20" s="1392"/>
      <c r="I20" s="1392"/>
      <c r="J20" s="1392"/>
      <c r="K20" s="1392"/>
    </row>
    <row r="21" spans="2:12" ht="20.100000000000001" customHeight="1" x14ac:dyDescent="0.2">
      <c r="B21" s="2058" t="s">
        <v>2147</v>
      </c>
      <c r="C21" s="1390"/>
      <c r="D21" s="1389"/>
      <c r="E21" s="1388"/>
      <c r="F21" s="1388"/>
      <c r="G21" s="1388"/>
      <c r="H21" s="1388"/>
      <c r="I21" s="1388"/>
      <c r="J21" s="1388"/>
      <c r="K21" s="1388"/>
    </row>
    <row r="22" spans="2:12" ht="20.100000000000001" customHeight="1" x14ac:dyDescent="0.2">
      <c r="B22" s="1391" t="s">
        <v>2148</v>
      </c>
      <c r="C22" s="1390"/>
      <c r="D22" s="1389"/>
      <c r="E22" s="1388"/>
      <c r="F22" s="1388"/>
      <c r="G22" s="1388"/>
      <c r="H22" s="1388"/>
      <c r="I22" s="1388"/>
      <c r="J22" s="1388"/>
      <c r="K22" s="1388"/>
    </row>
    <row r="23" spans="2:12" ht="20.100000000000001" customHeight="1" x14ac:dyDescent="0.2">
      <c r="B23" s="1391" t="s">
        <v>2149</v>
      </c>
      <c r="C23" s="1390">
        <v>93.778000000000006</v>
      </c>
      <c r="D23" s="1389" t="s">
        <v>2165</v>
      </c>
      <c r="E23" s="2059">
        <v>18614</v>
      </c>
      <c r="F23" s="2059">
        <v>16663</v>
      </c>
      <c r="G23" s="2059">
        <v>18589</v>
      </c>
      <c r="H23" s="2059">
        <v>11918</v>
      </c>
      <c r="I23" s="2059">
        <v>0</v>
      </c>
      <c r="J23" s="2059">
        <v>30507</v>
      </c>
      <c r="K23" s="2059">
        <v>33000</v>
      </c>
    </row>
    <row r="24" spans="2:12" ht="20.100000000000001" customHeight="1" x14ac:dyDescent="0.2">
      <c r="B24" s="2058" t="s">
        <v>2150</v>
      </c>
      <c r="C24" s="1390"/>
      <c r="D24" s="1389"/>
      <c r="E24" s="2060">
        <f t="shared" ref="E24:K24" si="1">SUM(E23)</f>
        <v>18614</v>
      </c>
      <c r="F24" s="2060">
        <f t="shared" si="1"/>
        <v>16663</v>
      </c>
      <c r="G24" s="2060">
        <f t="shared" si="1"/>
        <v>18589</v>
      </c>
      <c r="H24" s="2060">
        <f t="shared" si="1"/>
        <v>11918</v>
      </c>
      <c r="I24" s="2060">
        <f t="shared" si="1"/>
        <v>0</v>
      </c>
      <c r="J24" s="2060">
        <f t="shared" si="1"/>
        <v>30507</v>
      </c>
      <c r="K24" s="2060">
        <f t="shared" si="1"/>
        <v>33000</v>
      </c>
    </row>
    <row r="25" spans="2:12" ht="20.100000000000001" customHeight="1" x14ac:dyDescent="0.2">
      <c r="B25" s="2058"/>
      <c r="C25" s="1390"/>
      <c r="D25" s="1389"/>
      <c r="E25" s="1392"/>
      <c r="F25" s="1392"/>
      <c r="G25" s="1392"/>
      <c r="H25" s="1392"/>
      <c r="I25" s="1392"/>
      <c r="J25" s="1392"/>
      <c r="K25" s="1392"/>
    </row>
    <row r="26" spans="2:12" ht="20.100000000000001" customHeight="1" thickBot="1" x14ac:dyDescent="0.25">
      <c r="B26" s="2058" t="s">
        <v>2151</v>
      </c>
      <c r="C26" s="1390"/>
      <c r="D26" s="1389"/>
      <c r="E26" s="2061">
        <f>SUM(' SEFA'!E21)+SUM(' SEFA (2)'!E19+' SEFA (2)'!E24)</f>
        <v>645650</v>
      </c>
      <c r="F26" s="2061">
        <f>SUM(' SEFA'!F21)+SUM(' SEFA (2)'!F19+' SEFA (2)'!F24)</f>
        <v>974642</v>
      </c>
      <c r="G26" s="2061">
        <f>SUM(' SEFA'!G21)+SUM(' SEFA (2)'!G19+' SEFA (2)'!G24)</f>
        <v>770231</v>
      </c>
      <c r="H26" s="2061">
        <f>SUM(' SEFA'!H21)+SUM(' SEFA (2)'!H19+' SEFA (2)'!H24)</f>
        <v>985800</v>
      </c>
      <c r="I26" s="2061">
        <f>SUM(' SEFA'!I21)+SUM(' SEFA (2)'!I19+' SEFA (2)'!I24)</f>
        <v>8644</v>
      </c>
      <c r="J26" s="2061">
        <f>SUM(' SEFA'!J21)+SUM(' SEFA (2)'!J19+' SEFA (2)'!J24)</f>
        <v>1764675</v>
      </c>
      <c r="K26" s="2061">
        <f>SUM(' SEFA'!K21)+SUM(' SEFA (2)'!K19+' SEFA (2)'!K24)</f>
        <v>911038</v>
      </c>
      <c r="L26" s="1384"/>
    </row>
    <row r="27" spans="2:12" ht="13.5" thickTop="1" x14ac:dyDescent="0.2">
      <c r="B27" s="1320"/>
      <c r="C27" s="1386"/>
      <c r="D27" s="1385"/>
      <c r="E27" s="1320"/>
      <c r="F27" s="1320"/>
      <c r="G27" s="1324"/>
      <c r="H27" s="1324"/>
      <c r="I27" s="1324"/>
      <c r="J27" s="1324"/>
      <c r="K27" s="1320"/>
      <c r="L27" s="1384"/>
    </row>
    <row r="28" spans="2:12" ht="13.5" customHeight="1" x14ac:dyDescent="0.2">
      <c r="B28" s="1387" t="s">
        <v>2073</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3" t="s">
        <v>2084</v>
      </c>
      <c r="C30" s="2044"/>
      <c r="D30" s="2045"/>
      <c r="E30" s="2046"/>
      <c r="F30" s="2046"/>
      <c r="G30" s="1367"/>
      <c r="H30" s="1367"/>
    </row>
    <row r="31" spans="2:12" x14ac:dyDescent="0.2">
      <c r="B31" s="2043"/>
      <c r="C31" s="2044"/>
      <c r="D31" s="2045"/>
      <c r="E31" s="2046"/>
      <c r="F31" s="2046"/>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2074</v>
      </c>
      <c r="C38" s="1375"/>
      <c r="D38" s="1374"/>
      <c r="E38" s="1372"/>
      <c r="F38" s="1372"/>
      <c r="G38" s="1372"/>
      <c r="H38" s="1372"/>
      <c r="I38" s="1373"/>
      <c r="J38" s="1373"/>
      <c r="K38" s="1372"/>
    </row>
    <row r="39" spans="2:11" ht="13.5" x14ac:dyDescent="0.2">
      <c r="B39" s="1983" t="s">
        <v>2017</v>
      </c>
      <c r="C39" s="1375"/>
      <c r="D39" s="1374"/>
      <c r="E39" s="1372"/>
      <c r="F39" s="1372"/>
      <c r="G39" s="1372"/>
      <c r="H39" s="1372"/>
      <c r="I39" s="1373"/>
      <c r="J39" s="1373"/>
      <c r="K39" s="1372"/>
    </row>
    <row r="40" spans="2:11" ht="11.1" customHeight="1" x14ac:dyDescent="0.2">
      <c r="B40" s="1372" t="s">
        <v>2018</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1"/>
  <sheetViews>
    <sheetView showGridLines="0" view="pageLayout" zoomScaleNormal="110" workbookViewId="0">
      <selection activeCell="B18" sqref="B1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Lawrence County CUD 20</v>
      </c>
      <c r="B1" s="2495"/>
      <c r="C1" s="2495"/>
      <c r="D1" s="2495"/>
      <c r="E1" s="1434"/>
    </row>
    <row r="2" spans="1:7" ht="13.5" customHeight="1" x14ac:dyDescent="0.2">
      <c r="A2" s="2496">
        <f>'Single Audit Cover'!E7</f>
        <v>12051020026</v>
      </c>
      <c r="B2" s="2497"/>
      <c r="C2" s="2497"/>
      <c r="D2" s="2497"/>
      <c r="E2" s="1423"/>
    </row>
    <row r="3" spans="1:7" ht="15.75" customHeight="1" x14ac:dyDescent="0.25">
      <c r="A3" s="2498" t="s">
        <v>1545</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1912</v>
      </c>
      <c r="C6" s="1367"/>
      <c r="D6" s="1367"/>
    </row>
    <row r="7" spans="1:7" ht="60.95" customHeight="1" x14ac:dyDescent="0.2">
      <c r="A7" s="2492" t="s">
        <v>2133</v>
      </c>
      <c r="B7" s="2493"/>
      <c r="C7" s="2493"/>
      <c r="D7" s="2493"/>
      <c r="E7" s="1432"/>
    </row>
    <row r="8" spans="1:7" ht="12" customHeight="1" x14ac:dyDescent="0.2">
      <c r="A8" s="1357"/>
      <c r="B8" s="2041"/>
      <c r="C8" s="2041"/>
      <c r="D8" s="2041"/>
      <c r="E8" s="1432"/>
    </row>
    <row r="9" spans="1:7" ht="21.75" customHeight="1" x14ac:dyDescent="0.2">
      <c r="A9" s="2043" t="s">
        <v>2067</v>
      </c>
      <c r="B9" s="2047"/>
      <c r="C9" s="2047"/>
      <c r="D9" s="2047"/>
      <c r="E9" s="2048"/>
      <c r="F9" s="2046"/>
      <c r="G9" s="2046"/>
    </row>
    <row r="10" spans="1:7" ht="15" customHeight="1" x14ac:dyDescent="0.2">
      <c r="A10" s="2049" t="s">
        <v>2068</v>
      </c>
      <c r="B10" s="2050"/>
      <c r="C10" s="2051"/>
      <c r="D10" s="2052" t="s">
        <v>2069</v>
      </c>
      <c r="E10" s="2051" t="s">
        <v>2087</v>
      </c>
      <c r="F10" s="2052" t="s">
        <v>106</v>
      </c>
      <c r="G10" s="2046"/>
    </row>
    <row r="11" spans="1:7" ht="22.5" customHeight="1" x14ac:dyDescent="0.2">
      <c r="A11" s="1357" t="s">
        <v>2070</v>
      </c>
      <c r="C11" s="1353"/>
      <c r="D11" s="1353"/>
    </row>
    <row r="12" spans="1:7" x14ac:dyDescent="0.2">
      <c r="A12" s="2492" t="s">
        <v>2132</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2117</v>
      </c>
      <c r="C16" s="2042"/>
      <c r="D16" s="2503"/>
      <c r="E16" s="2503"/>
      <c r="F16" s="2503"/>
    </row>
    <row r="17" spans="1:6" ht="20.65" customHeight="1" x14ac:dyDescent="0.2">
      <c r="A17" s="1798"/>
      <c r="B17" s="1428"/>
      <c r="C17" s="2042"/>
      <c r="D17" s="2503"/>
      <c r="E17" s="2503"/>
      <c r="F17" s="2503"/>
    </row>
    <row r="18" spans="1:6" ht="20.65" customHeight="1" x14ac:dyDescent="0.2">
      <c r="A18" s="1798"/>
      <c r="B18" s="1428"/>
      <c r="C18" s="2042"/>
      <c r="D18" s="2503"/>
      <c r="E18" s="2503"/>
      <c r="F18" s="2503"/>
    </row>
    <row r="19" spans="1:6" ht="20.65" customHeight="1" x14ac:dyDescent="0.2">
      <c r="A19" s="1798"/>
      <c r="B19" s="1428"/>
      <c r="C19" s="2042"/>
      <c r="D19" s="2503"/>
      <c r="E19" s="2503"/>
      <c r="F19" s="2503"/>
    </row>
    <row r="20" spans="1:6" ht="20.65" customHeight="1" x14ac:dyDescent="0.2">
      <c r="A20" s="1798"/>
      <c r="B20" s="1428"/>
      <c r="C20" s="2042"/>
      <c r="D20" s="2503"/>
      <c r="E20" s="2503"/>
      <c r="F20" s="2503"/>
    </row>
    <row r="21" spans="1:6" ht="20.65" customHeight="1" x14ac:dyDescent="0.2">
      <c r="A21" s="1798"/>
      <c r="B21" s="1428"/>
      <c r="C21" s="2042"/>
      <c r="D21" s="2503"/>
      <c r="E21" s="2503"/>
      <c r="F21" s="2503"/>
    </row>
    <row r="22" spans="1:6" ht="20.65" customHeight="1" x14ac:dyDescent="0.2">
      <c r="A22" s="1798"/>
      <c r="B22" s="1428"/>
      <c r="C22" s="2042"/>
      <c r="D22" s="2503"/>
      <c r="E22" s="2503"/>
      <c r="F22" s="2503"/>
    </row>
    <row r="23" spans="1:6" ht="10.5" customHeight="1" x14ac:dyDescent="0.2">
      <c r="A23" s="1533"/>
      <c r="B23" s="1730"/>
      <c r="C23" s="1731"/>
      <c r="D23" s="1732"/>
      <c r="E23" s="1427"/>
    </row>
    <row r="24" spans="1:6" ht="12" customHeight="1" x14ac:dyDescent="0.2">
      <c r="A24" s="1799" t="s">
        <v>2071</v>
      </c>
      <c r="B24" s="1730"/>
      <c r="C24" s="1731"/>
      <c r="D24" s="1732"/>
      <c r="E24" s="1427"/>
    </row>
    <row r="25" spans="1:6" ht="21.75" customHeight="1" x14ac:dyDescent="0.2">
      <c r="A25" s="2504" t="s">
        <v>2118</v>
      </c>
      <c r="B25" s="2504"/>
      <c r="C25" s="2504"/>
      <c r="D25" s="2504"/>
      <c r="E25" s="1427"/>
    </row>
    <row r="26" spans="1:6" ht="13.5" customHeight="1" x14ac:dyDescent="0.2">
      <c r="A26" s="1533" t="s">
        <v>1816</v>
      </c>
      <c r="B26" s="1730"/>
      <c r="C26" s="1733">
        <v>46289</v>
      </c>
      <c r="D26" s="1732"/>
      <c r="E26" s="1427"/>
    </row>
    <row r="27" spans="1:6" ht="13.5" customHeight="1" x14ac:dyDescent="0.2">
      <c r="A27" s="1533" t="s">
        <v>1817</v>
      </c>
      <c r="B27" s="1730"/>
      <c r="C27" s="1734">
        <v>0</v>
      </c>
      <c r="D27" s="1732"/>
      <c r="E27" s="1427"/>
    </row>
    <row r="28" spans="1:6" ht="13.5" customHeight="1" x14ac:dyDescent="0.2">
      <c r="A28" s="1799" t="s">
        <v>2072</v>
      </c>
      <c r="B28" s="1730"/>
      <c r="C28" s="1731"/>
      <c r="D28" s="1732"/>
      <c r="E28" s="1427"/>
    </row>
    <row r="29" spans="1:6" ht="14.25" customHeight="1" x14ac:dyDescent="0.2">
      <c r="A29" s="1533" t="s">
        <v>1911</v>
      </c>
      <c r="B29" s="1730"/>
      <c r="C29" s="1735"/>
      <c r="D29" s="1732"/>
      <c r="E29" s="1427"/>
    </row>
    <row r="30" spans="1:6" ht="14.25" customHeight="1" x14ac:dyDescent="0.2">
      <c r="A30" s="1533"/>
      <c r="B30" s="1730" t="s">
        <v>1818</v>
      </c>
      <c r="C30" s="1736">
        <v>0</v>
      </c>
      <c r="D30" s="1732"/>
      <c r="E30" s="1427"/>
    </row>
    <row r="31" spans="1:6" ht="14.25" customHeight="1" x14ac:dyDescent="0.2">
      <c r="A31" s="1533"/>
      <c r="B31" s="1730" t="s">
        <v>1819</v>
      </c>
      <c r="C31" s="1736">
        <v>0</v>
      </c>
      <c r="D31" s="1732"/>
      <c r="E31" s="1427"/>
    </row>
    <row r="32" spans="1:6" ht="14.25" customHeight="1" x14ac:dyDescent="0.2">
      <c r="A32" s="1533"/>
      <c r="B32" s="1730" t="s">
        <v>1820</v>
      </c>
      <c r="C32" s="1736">
        <v>0</v>
      </c>
      <c r="D32" s="1732"/>
      <c r="E32" s="1427"/>
    </row>
    <row r="33" spans="1:5" ht="14.25" customHeight="1" x14ac:dyDescent="0.2">
      <c r="A33" s="1533"/>
      <c r="B33" s="1730" t="s">
        <v>1821</v>
      </c>
      <c r="C33" s="1736">
        <v>0</v>
      </c>
      <c r="D33" s="1732"/>
      <c r="E33" s="1427"/>
    </row>
    <row r="34" spans="1:5" ht="14.25" customHeight="1" x14ac:dyDescent="0.2">
      <c r="A34" s="1533" t="s">
        <v>1822</v>
      </c>
      <c r="B34" s="1730"/>
      <c r="C34" s="1736">
        <v>0</v>
      </c>
      <c r="D34" s="1732"/>
      <c r="E34" s="1427"/>
    </row>
    <row r="35" spans="1:5" ht="14.25" customHeight="1" x14ac:dyDescent="0.2">
      <c r="A35" s="1533" t="s">
        <v>1823</v>
      </c>
      <c r="B35" s="1730"/>
      <c r="C35" s="1737" t="s">
        <v>671</v>
      </c>
      <c r="D35" s="1732"/>
      <c r="E35" s="1427"/>
    </row>
    <row r="36" spans="1:5" ht="14.25" customHeight="1" x14ac:dyDescent="0.2">
      <c r="A36" s="1533"/>
      <c r="B36" s="1730"/>
      <c r="C36" s="1735" t="s">
        <v>1824</v>
      </c>
      <c r="D36" s="1732"/>
      <c r="E36" s="1427"/>
    </row>
    <row r="37" spans="1:5" ht="13.5" customHeight="1" x14ac:dyDescent="0.2">
      <c r="B37" s="1426"/>
      <c r="C37" s="1425"/>
      <c r="D37" s="1425"/>
    </row>
    <row r="38" spans="1:5" ht="13.5" thickBot="1" x14ac:dyDescent="0.25">
      <c r="A38" s="1738" t="s">
        <v>1825</v>
      </c>
      <c r="C38" s="1367"/>
      <c r="D38" s="1367"/>
    </row>
    <row r="39" spans="1:5" s="1372" customFormat="1" ht="27" customHeight="1" x14ac:dyDescent="0.2">
      <c r="A39" s="1424">
        <v>5</v>
      </c>
      <c r="B39" s="2505" t="s">
        <v>2019</v>
      </c>
      <c r="C39" s="2505"/>
      <c r="D39" s="2505"/>
      <c r="E39" s="1423"/>
    </row>
    <row r="40" spans="1:5" s="1372" customFormat="1" ht="33.75" customHeight="1" x14ac:dyDescent="0.2">
      <c r="A40" s="1422">
        <v>6</v>
      </c>
      <c r="B40" s="2502" t="s">
        <v>2075</v>
      </c>
      <c r="C40" s="2502"/>
      <c r="D40" s="2502"/>
    </row>
    <row r="41" spans="1:5" ht="45.75" customHeight="1" x14ac:dyDescent="0.2">
      <c r="A41" s="1422">
        <v>7</v>
      </c>
      <c r="B41" s="2502" t="s">
        <v>2076</v>
      </c>
      <c r="C41" s="2502"/>
      <c r="D41" s="2502"/>
    </row>
  </sheetData>
  <mergeCells count="17">
    <mergeCell ref="B41:D41"/>
    <mergeCell ref="D16:F16"/>
    <mergeCell ref="D17:F17"/>
    <mergeCell ref="D18:F18"/>
    <mergeCell ref="D19:F19"/>
    <mergeCell ref="D20:F20"/>
    <mergeCell ref="D21:F21"/>
    <mergeCell ref="D22:F22"/>
    <mergeCell ref="A25:D25"/>
    <mergeCell ref="B39:D39"/>
    <mergeCell ref="B40:D40"/>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showWhiteSpace="0" view="pageLayout" topLeftCell="A7" zoomScaleNormal="110" workbookViewId="0">
      <selection activeCell="D30" sqref="D3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Lawrence County CUD 20</v>
      </c>
      <c r="C1" s="2508"/>
      <c r="D1" s="2508"/>
      <c r="E1" s="2508"/>
      <c r="F1" s="2508"/>
      <c r="G1" s="2508"/>
      <c r="H1" s="2508"/>
      <c r="I1" s="2508"/>
      <c r="J1" s="1473"/>
    </row>
    <row r="2" spans="2:10" s="1367" customFormat="1" ht="12.75" customHeight="1" x14ac:dyDescent="0.2">
      <c r="B2" s="2509">
        <f>'Single Audit Cover'!E7</f>
        <v>12051020026</v>
      </c>
      <c r="C2" s="2510"/>
      <c r="D2" s="2510"/>
      <c r="E2" s="2510"/>
      <c r="F2" s="2510"/>
      <c r="G2" s="2510"/>
      <c r="H2" s="2510"/>
      <c r="I2" s="2510"/>
      <c r="J2" s="1473"/>
    </row>
    <row r="3" spans="2:10" s="1367" customFormat="1" ht="12.75" customHeight="1" x14ac:dyDescent="0.2">
      <c r="B3" s="2511" t="s">
        <v>1567</v>
      </c>
      <c r="C3" s="2501"/>
      <c r="D3" s="2501"/>
      <c r="E3" s="2501"/>
      <c r="F3" s="2501"/>
      <c r="G3" s="2501"/>
      <c r="H3" s="2501"/>
      <c r="I3" s="2501"/>
      <c r="J3" s="1472"/>
    </row>
    <row r="4" spans="2:10" s="1367" customFormat="1" ht="12.75" customHeight="1" x14ac:dyDescent="0.2">
      <c r="B4" s="2511"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t="s">
        <v>1385</v>
      </c>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2087</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2087</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6" t="s">
        <v>2183</v>
      </c>
      <c r="E29" s="2516"/>
      <c r="F29" s="2516"/>
      <c r="G29" s="2516"/>
      <c r="H29" s="2516"/>
      <c r="I29" s="251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2087</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10.555</v>
      </c>
      <c r="C37" s="2512" t="s">
        <v>2166</v>
      </c>
      <c r="D37" s="2513"/>
      <c r="E37" s="2513"/>
      <c r="F37" s="2513"/>
      <c r="G37" s="2513"/>
      <c r="H37" s="2513"/>
      <c r="I37" s="2514"/>
    </row>
    <row r="38" spans="1:9" ht="20.45" customHeight="1" x14ac:dyDescent="0.2">
      <c r="B38" s="1444">
        <v>10.553000000000001</v>
      </c>
      <c r="C38" s="2512" t="s">
        <v>1249</v>
      </c>
      <c r="D38" s="2513"/>
      <c r="E38" s="2513"/>
      <c r="F38" s="2513"/>
      <c r="G38" s="2513"/>
      <c r="H38" s="2513"/>
      <c r="I38" s="2514"/>
    </row>
    <row r="39" spans="1:9" ht="20.65" customHeight="1" x14ac:dyDescent="0.2">
      <c r="B39" s="1444">
        <v>10.555</v>
      </c>
      <c r="C39" s="2512" t="s">
        <v>2167</v>
      </c>
      <c r="D39" s="2513"/>
      <c r="E39" s="2513"/>
      <c r="F39" s="2513"/>
      <c r="G39" s="2513"/>
      <c r="H39" s="2513"/>
      <c r="I39" s="2514"/>
    </row>
    <row r="40" spans="1:9" ht="20.65" customHeight="1" x14ac:dyDescent="0.2">
      <c r="B40" s="1444">
        <v>10.555</v>
      </c>
      <c r="C40" s="2512" t="s">
        <v>2168</v>
      </c>
      <c r="D40" s="2513"/>
      <c r="E40" s="2513"/>
      <c r="F40" s="2513"/>
      <c r="G40" s="2513"/>
      <c r="H40" s="2513"/>
      <c r="I40" s="2514"/>
    </row>
    <row r="41" spans="1:9" ht="20.65" customHeight="1" x14ac:dyDescent="0.2">
      <c r="B41" s="1444">
        <v>10.555</v>
      </c>
      <c r="C41" s="2512" t="s">
        <v>2169</v>
      </c>
      <c r="D41" s="2513"/>
      <c r="E41" s="2513"/>
      <c r="F41" s="2513"/>
      <c r="G41" s="2513"/>
      <c r="H41" s="2513"/>
      <c r="I41" s="2514"/>
    </row>
    <row r="42" spans="1:9" ht="20.65" customHeight="1" x14ac:dyDescent="0.2">
      <c r="B42" s="1444"/>
      <c r="C42" s="2512"/>
      <c r="D42" s="2513"/>
      <c r="E42" s="2513"/>
      <c r="F42" s="2513"/>
      <c r="G42" s="2513"/>
      <c r="H42" s="2513"/>
      <c r="I42" s="2514"/>
    </row>
    <row r="43" spans="1:9" ht="6.2" customHeight="1" x14ac:dyDescent="0.2"/>
    <row r="44" spans="1:9" x14ac:dyDescent="0.2">
      <c r="B44" s="1375" t="s">
        <v>1552</v>
      </c>
      <c r="C44" s="1387"/>
      <c r="D44" s="1387"/>
      <c r="E44" s="2515">
        <v>750000</v>
      </c>
      <c r="F44" s="2515"/>
      <c r="G44" s="2515"/>
      <c r="H44" s="1426"/>
    </row>
    <row r="46" spans="1:9" ht="13.5" customHeight="1" x14ac:dyDescent="0.2">
      <c r="B46" s="1375" t="s">
        <v>1551</v>
      </c>
      <c r="C46" s="1387"/>
      <c r="E46" s="1443"/>
      <c r="F46" s="1372" t="s">
        <v>1053</v>
      </c>
      <c r="G46" s="1443" t="s">
        <v>2087</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B15" sqref="B1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Lawrence County CUD 20</v>
      </c>
      <c r="C1" s="2507"/>
      <c r="D1" s="2507"/>
      <c r="E1" s="2507"/>
      <c r="F1" s="2507"/>
      <c r="G1" s="2507"/>
      <c r="H1" s="2507"/>
      <c r="I1" s="2507"/>
      <c r="J1" s="2507"/>
      <c r="K1" s="2507"/>
      <c r="L1" s="1521"/>
      <c r="M1" s="1521"/>
    </row>
    <row r="2" spans="1:13" ht="12" customHeight="1" x14ac:dyDescent="0.2">
      <c r="B2" s="2509">
        <f>'Single Audit Cover'!E7</f>
        <v>12051020026</v>
      </c>
      <c r="C2" s="2509"/>
      <c r="D2" s="2509"/>
      <c r="E2" s="2509"/>
      <c r="F2" s="2509"/>
      <c r="G2" s="2509"/>
      <c r="H2" s="2509"/>
      <c r="I2" s="2509"/>
      <c r="J2" s="2509"/>
      <c r="K2" s="2509"/>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2087</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t="s">
        <v>2187</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t="s">
        <v>2119</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t="s">
        <v>2120</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2121</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t="s">
        <v>2122</v>
      </c>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t="s">
        <v>2123</v>
      </c>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2124</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Lawrence County CUD 20</v>
      </c>
      <c r="C1" s="2523"/>
      <c r="D1" s="2523"/>
      <c r="E1" s="2523"/>
      <c r="F1" s="2523"/>
      <c r="G1" s="2523"/>
      <c r="H1" s="2523"/>
      <c r="I1" s="2523"/>
      <c r="J1" s="2523"/>
      <c r="K1" s="2523"/>
      <c r="L1" s="1542"/>
    </row>
    <row r="2" spans="1:12" ht="12.75" customHeight="1" x14ac:dyDescent="0.2">
      <c r="B2" s="2524">
        <f>'Single Audit Cover'!E7</f>
        <v>12051020026</v>
      </c>
      <c r="C2" s="2524"/>
      <c r="D2" s="2524"/>
      <c r="E2" s="2524"/>
      <c r="F2" s="2524"/>
      <c r="G2" s="2524"/>
      <c r="H2" s="2524"/>
      <c r="I2" s="2524"/>
      <c r="J2" s="2524"/>
      <c r="K2" s="2524"/>
      <c r="L2" s="1541"/>
    </row>
    <row r="3" spans="1:12" ht="12.75" customHeight="1" x14ac:dyDescent="0.2">
      <c r="B3" s="2500" t="s">
        <v>1567</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6"/>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6"/>
      <c r="E14" s="2526"/>
      <c r="F14" s="2526"/>
      <c r="H14" s="1430" t="s">
        <v>1602</v>
      </c>
      <c r="I14" s="2527"/>
      <c r="J14" s="2527"/>
      <c r="K14" s="252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7"/>
      <c r="E16" s="2527"/>
      <c r="F16" s="2527"/>
      <c r="G16" s="2527"/>
      <c r="H16" s="2527"/>
      <c r="I16" s="2527"/>
      <c r="J16" s="2527"/>
      <c r="K16" s="2527"/>
      <c r="L16" s="1426"/>
    </row>
    <row r="17" spans="2:12" ht="13.5" customHeight="1" x14ac:dyDescent="0.2">
      <c r="B17" s="1431" t="s">
        <v>1600</v>
      </c>
      <c r="C17" s="1431"/>
      <c r="D17" s="2528"/>
      <c r="E17" s="2528"/>
      <c r="F17" s="2528"/>
      <c r="G17" s="2528"/>
      <c r="H17" s="2528"/>
      <c r="I17" s="2528"/>
      <c r="J17" s="2528"/>
      <c r="K17" s="252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8"/>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8"/>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8"/>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8"/>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8"/>
      <c r="C35" s="2518"/>
      <c r="D35" s="2518"/>
      <c r="E35" s="2518"/>
      <c r="F35" s="2518"/>
      <c r="G35" s="2518"/>
      <c r="H35" s="2518"/>
      <c r="I35" s="2518"/>
      <c r="J35" s="2518"/>
      <c r="K35" s="251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8"/>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8"/>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D19" sqref="D18:D1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Lawrence County CUD 20</v>
      </c>
      <c r="C1" s="2507"/>
      <c r="D1" s="2507"/>
      <c r="E1" s="1554"/>
    </row>
    <row r="2" spans="2:5" s="1387" customFormat="1" ht="12.75" customHeight="1" x14ac:dyDescent="0.2">
      <c r="B2" s="2509">
        <f>'Single Audit Cover'!E7</f>
        <v>12051020026</v>
      </c>
      <c r="C2" s="2509"/>
      <c r="D2" s="2509"/>
      <c r="E2" s="1553"/>
    </row>
    <row r="3" spans="2:5" s="1346" customFormat="1" ht="12.75" customHeight="1" x14ac:dyDescent="0.2">
      <c r="B3" s="2500" t="s">
        <v>1618</v>
      </c>
      <c r="C3" s="2500"/>
      <c r="D3" s="2500"/>
      <c r="E3" s="1978"/>
    </row>
    <row r="4" spans="2:5" s="1387" customFormat="1" ht="12.75" customHeight="1" x14ac:dyDescent="0.2">
      <c r="B4" s="2529" t="str">
        <f>'[1]Single Audit Cover'!A4</f>
        <v>Year Ending June 30, 2016</v>
      </c>
      <c r="C4" s="2529"/>
      <c r="D4" s="2529"/>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t="s">
        <v>2125</v>
      </c>
      <c r="C7" s="1550" t="s">
        <v>2188</v>
      </c>
      <c r="D7" s="1550" t="s">
        <v>2126</v>
      </c>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zoomScaleNormal="110" zoomScaleSheetLayoutView="100" workbookViewId="0">
      <selection activeCell="E7" sqref="E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Lawrence County CUD 20</v>
      </c>
      <c r="C1" s="2507"/>
      <c r="D1" s="2507"/>
      <c r="E1" s="2507"/>
      <c r="F1" s="1542"/>
      <c r="G1" s="1542"/>
      <c r="H1" s="1542"/>
      <c r="I1" s="1542"/>
      <c r="J1" s="1542"/>
      <c r="K1" s="1542"/>
      <c r="L1" s="1542"/>
    </row>
    <row r="2" spans="2:12" ht="13.5" customHeight="1" x14ac:dyDescent="0.2">
      <c r="B2" s="2509">
        <f>'Single Audit Cover'!E7</f>
        <v>12051020026</v>
      </c>
      <c r="C2" s="2509"/>
      <c r="D2" s="2509"/>
      <c r="E2" s="2509"/>
      <c r="F2" s="1541"/>
      <c r="G2" s="1541"/>
      <c r="H2" s="1541"/>
      <c r="I2" s="1541"/>
      <c r="J2" s="1541"/>
      <c r="K2" s="1541"/>
      <c r="L2" s="1541"/>
    </row>
    <row r="3" spans="2:12" ht="13.5" customHeight="1" x14ac:dyDescent="0.2">
      <c r="B3" s="2500" t="s">
        <v>1626</v>
      </c>
      <c r="C3" s="2500"/>
      <c r="D3" s="2500"/>
      <c r="E3" s="2500"/>
      <c r="F3" s="1978"/>
      <c r="G3" s="1978"/>
      <c r="H3" s="1978"/>
      <c r="I3" s="1978"/>
      <c r="J3" s="1978"/>
      <c r="K3" s="1978"/>
      <c r="L3" s="1978"/>
    </row>
    <row r="4" spans="2:12" ht="13.5" customHeight="1" x14ac:dyDescent="0.2">
      <c r="B4" s="2530" t="str">
        <f>'[1]Single Audit Cover'!A4</f>
        <v>Year Ending June 30, 2016</v>
      </c>
      <c r="C4" s="2530"/>
      <c r="D4" s="2530"/>
      <c r="E4" s="253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t="s">
        <v>2187</v>
      </c>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t="s">
        <v>2127</v>
      </c>
      <c r="C14" s="2522"/>
      <c r="D14" s="2518"/>
      <c r="E14" s="2518"/>
    </row>
    <row r="15" spans="2:12" ht="13.5" customHeight="1" x14ac:dyDescent="0.2">
      <c r="B15" s="1426"/>
      <c r="C15" s="1426"/>
      <c r="D15" s="1426"/>
    </row>
    <row r="16" spans="2:12" ht="13.5" customHeight="1" x14ac:dyDescent="0.2">
      <c r="B16" s="1320" t="s">
        <v>1621</v>
      </c>
      <c r="C16" s="1320"/>
      <c r="D16" s="1426"/>
      <c r="E16" s="2040" t="s">
        <v>2128</v>
      </c>
    </row>
    <row r="17" spans="2:5" ht="13.5" customHeight="1" x14ac:dyDescent="0.2">
      <c r="B17" s="1426"/>
      <c r="C17" s="1426"/>
      <c r="D17" s="1426"/>
    </row>
    <row r="18" spans="2:5" ht="13.5" customHeight="1" x14ac:dyDescent="0.2">
      <c r="B18" s="1320" t="s">
        <v>1620</v>
      </c>
      <c r="C18" s="1320"/>
      <c r="D18" s="1426"/>
      <c r="E18" s="1550" t="s">
        <v>2093</v>
      </c>
    </row>
    <row r="19" spans="2:5" ht="13.5" customHeight="1" x14ac:dyDescent="0.2">
      <c r="B19" s="1426"/>
      <c r="C19" s="1426"/>
      <c r="D19" s="1426"/>
    </row>
    <row r="20" spans="2:5" ht="13.5" customHeight="1" x14ac:dyDescent="0.2">
      <c r="B20" s="1320" t="s">
        <v>1619</v>
      </c>
      <c r="C20" s="1320"/>
      <c r="D20" s="1426"/>
      <c r="E20" s="1550" t="s">
        <v>2129</v>
      </c>
    </row>
    <row r="21" spans="2:5" ht="13.5" customHeight="1" x14ac:dyDescent="0.2">
      <c r="B21" s="1426"/>
      <c r="C21" s="1426"/>
      <c r="D21" s="1426"/>
      <c r="E21" s="1432" t="s">
        <v>2130</v>
      </c>
    </row>
    <row r="22" spans="2:5" ht="13.5" customHeight="1" x14ac:dyDescent="0.2">
      <c r="B22" s="1426"/>
      <c r="C22" s="1426"/>
      <c r="D22" s="1426"/>
      <c r="E22" s="1432" t="s">
        <v>2131</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12051020026</v>
      </c>
    </row>
    <row r="3" spans="1:2" x14ac:dyDescent="0.2">
      <c r="A3" t="s">
        <v>1132</v>
      </c>
      <c r="B3" s="1232" t="str">
        <f>COVER!A15</f>
        <v>Lawrence</v>
      </c>
    </row>
    <row r="4" spans="1:2" x14ac:dyDescent="0.2">
      <c r="A4" t="s">
        <v>1188</v>
      </c>
      <c r="B4" s="1232" t="str">
        <f>COVER!A17</f>
        <v>Lawrence County CUD 20</v>
      </c>
    </row>
    <row r="5" spans="1:2" x14ac:dyDescent="0.2">
      <c r="A5" t="s">
        <v>819</v>
      </c>
      <c r="B5" s="1232" t="str">
        <f>COVER!A38</f>
        <v>Doug Daugherty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065-029936</v>
      </c>
    </row>
    <row r="16" spans="1:2" x14ac:dyDescent="0.2">
      <c r="A16" t="s">
        <v>501</v>
      </c>
      <c r="B16" s="1232" t="str">
        <f>COVER!T13</f>
        <v>Kemper CPA Group LLP</v>
      </c>
    </row>
    <row r="17" spans="1:2" x14ac:dyDescent="0.2">
      <c r="A17" t="s">
        <v>1052</v>
      </c>
      <c r="B17" s="1232" t="str">
        <f>COVER!T15</f>
        <v>Curt Benson, CPA</v>
      </c>
    </row>
    <row r="18" spans="1:2" x14ac:dyDescent="0.2">
      <c r="A18" t="s">
        <v>1370</v>
      </c>
      <c r="B18" s="1232" t="str">
        <f>COVER!T17</f>
        <v>802 Old Wheatland Road</v>
      </c>
    </row>
    <row r="19" spans="1:2" x14ac:dyDescent="0.2">
      <c r="A19" t="s">
        <v>1054</v>
      </c>
      <c r="B19" s="1232" t="str">
        <f>COVER!T25</f>
        <v>cbenson@kcpag.com</v>
      </c>
    </row>
    <row r="20" spans="1:2" x14ac:dyDescent="0.2">
      <c r="A20" t="s">
        <v>1055</v>
      </c>
      <c r="B20" s="1232" t="str">
        <f>COVER!T19</f>
        <v>Vincennes</v>
      </c>
    </row>
    <row r="21" spans="1:2" x14ac:dyDescent="0.2">
      <c r="A21" t="s">
        <v>569</v>
      </c>
      <c r="B21" s="1232" t="str">
        <f>COVER!X19</f>
        <v>IN</v>
      </c>
    </row>
    <row r="22" spans="1:2" x14ac:dyDescent="0.2">
      <c r="A22" t="s">
        <v>1056</v>
      </c>
      <c r="B22" s="1232">
        <f>COVER!Z19</f>
        <v>47591</v>
      </c>
    </row>
    <row r="23" spans="1:2" x14ac:dyDescent="0.2">
      <c r="A23" t="s">
        <v>1372</v>
      </c>
      <c r="B23" s="1232" t="str">
        <f>COVER!T21</f>
        <v>812-882-7730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1168666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4416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4416</v>
      </c>
      <c r="C91" s="14" t="s">
        <v>672</v>
      </c>
      <c r="D91" s="14" t="str">
        <f t="shared" si="0"/>
        <v>Error?</v>
      </c>
    </row>
    <row r="92" spans="1:4" x14ac:dyDescent="0.2">
      <c r="A92" s="55">
        <v>31</v>
      </c>
      <c r="B92" s="1232">
        <f>'Assets-Liab 5-6'!C39</f>
        <v>1121539</v>
      </c>
      <c r="D92" s="14" t="str">
        <f t="shared" si="0"/>
        <v>Error?</v>
      </c>
    </row>
    <row r="93" spans="1:4" x14ac:dyDescent="0.2">
      <c r="A93" s="55">
        <v>32</v>
      </c>
      <c r="B93" s="1232">
        <f>'Assets-Liab 5-6'!C41</f>
        <v>1168666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355633</v>
      </c>
      <c r="D108" s="14" t="str">
        <f t="shared" si="0"/>
        <v>Error?</v>
      </c>
    </row>
    <row r="109" spans="1:4" x14ac:dyDescent="0.2">
      <c r="A109" s="55">
        <v>48</v>
      </c>
      <c r="B109" s="1232">
        <f>'Assets-Liab 5-6'!D13</f>
        <v>702870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347237</v>
      </c>
      <c r="D123" s="14" t="str">
        <f t="shared" si="0"/>
        <v>Error?</v>
      </c>
    </row>
    <row r="124" spans="1:4" x14ac:dyDescent="0.2">
      <c r="A124" s="55">
        <v>63</v>
      </c>
      <c r="B124" s="1232">
        <f>'Assets-Liab 5-6'!D41</f>
        <v>702870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282502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282502</v>
      </c>
      <c r="D140" s="14" t="str">
        <f t="shared" si="1"/>
        <v>Error?</v>
      </c>
    </row>
    <row r="141" spans="1:4" x14ac:dyDescent="0.2">
      <c r="A141" s="55">
        <v>80</v>
      </c>
      <c r="B141" s="1232">
        <f>'Assets-Liab 5-6'!E41</f>
        <v>282502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196</v>
      </c>
      <c r="D156" s="14" t="str">
        <f t="shared" si="1"/>
        <v>Error?</v>
      </c>
    </row>
    <row r="157" spans="1:4" x14ac:dyDescent="0.2">
      <c r="A157" s="55">
        <v>96</v>
      </c>
      <c r="B157" s="1232">
        <f>'Assets-Liab 5-6'!F13</f>
        <v>511554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511554</v>
      </c>
      <c r="D170" s="14" t="str">
        <f t="shared" si="1"/>
        <v>Error?</v>
      </c>
    </row>
    <row r="171" spans="1:4" x14ac:dyDescent="0.2">
      <c r="A171" s="55">
        <v>110</v>
      </c>
      <c r="B171" s="1232">
        <f>'Assets-Liab 5-6'!F41</f>
        <v>511554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59</v>
      </c>
      <c r="D179" s="14" t="str">
        <f t="shared" si="1"/>
        <v>Error?</v>
      </c>
    </row>
    <row r="180" spans="1:4" x14ac:dyDescent="0.2">
      <c r="A180" s="55">
        <v>119</v>
      </c>
      <c r="B180" s="1232">
        <f>'Assets-Liab 5-6'!G13</f>
        <v>226740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125878</v>
      </c>
      <c r="D189" s="14" t="str">
        <f t="shared" si="1"/>
        <v>Error?</v>
      </c>
    </row>
    <row r="190" spans="1:4" x14ac:dyDescent="0.2">
      <c r="A190" s="55">
        <v>129</v>
      </c>
      <c r="B190" s="1232">
        <f>'Assets-Liab 5-6'!G41</f>
        <v>226740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620764</v>
      </c>
      <c r="D273" s="14" t="str">
        <f t="shared" si="3"/>
        <v>Error?</v>
      </c>
    </row>
    <row r="274" spans="1:4" x14ac:dyDescent="0.2">
      <c r="A274" s="55">
        <v>213</v>
      </c>
      <c r="B274" s="1232">
        <f>'Assets-Liab 5-6'!M17</f>
        <v>42314286</v>
      </c>
      <c r="D274" s="14" t="str">
        <f t="shared" si="3"/>
        <v>Error?</v>
      </c>
    </row>
    <row r="275" spans="1:4" x14ac:dyDescent="0.2">
      <c r="A275" s="55">
        <v>214</v>
      </c>
      <c r="B275" s="1232">
        <f>'Assets-Liab 5-6'!M18</f>
        <v>15919</v>
      </c>
      <c r="D275" s="14" t="str">
        <f t="shared" si="3"/>
        <v>Error?</v>
      </c>
    </row>
    <row r="276" spans="1:4" x14ac:dyDescent="0.2">
      <c r="A276" s="55">
        <v>215</v>
      </c>
      <c r="B276" s="1232">
        <f>'Assets-Liab 5-6'!M19</f>
        <v>2353586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45304555</v>
      </c>
      <c r="C279" s="14" t="s">
        <v>672</v>
      </c>
      <c r="D279" s="14" t="str">
        <f t="shared" si="3"/>
        <v>Error?</v>
      </c>
    </row>
    <row r="280" spans="1:4" x14ac:dyDescent="0.2">
      <c r="A280" s="55">
        <v>219</v>
      </c>
      <c r="B280" s="1232">
        <f>'Assets-Liab 5-6'!M40</f>
        <v>45304555</v>
      </c>
      <c r="D280" s="14" t="str">
        <f t="shared" si="3"/>
        <v>Error?</v>
      </c>
    </row>
    <row r="281" spans="1:4" x14ac:dyDescent="0.2">
      <c r="A281" s="55">
        <v>220</v>
      </c>
      <c r="B281" s="1232">
        <f>'Assets-Liab 5-6'!M41</f>
        <v>45304555</v>
      </c>
      <c r="C281" s="14" t="s">
        <v>672</v>
      </c>
      <c r="D281" s="14" t="str">
        <f t="shared" si="3"/>
        <v>Error?</v>
      </c>
    </row>
    <row r="282" spans="1:4" x14ac:dyDescent="0.2">
      <c r="A282" s="55">
        <v>221</v>
      </c>
      <c r="B282" s="1232">
        <f>'Assets-Liab 5-6'!N21</f>
        <v>282502</v>
      </c>
      <c r="D282" s="14" t="str">
        <f t="shared" si="3"/>
        <v>Error?</v>
      </c>
    </row>
    <row r="283" spans="1:4" x14ac:dyDescent="0.2">
      <c r="A283" s="55">
        <v>222</v>
      </c>
      <c r="B283" s="1232">
        <f>'Assets-Liab 5-6'!N22</f>
        <v>7602498</v>
      </c>
      <c r="D283" s="14" t="str">
        <f t="shared" si="3"/>
        <v>Error?</v>
      </c>
    </row>
    <row r="284" spans="1:4" x14ac:dyDescent="0.2">
      <c r="A284" s="55">
        <v>223</v>
      </c>
      <c r="B284" s="1232">
        <f>'Assets-Liab 5-6'!N23</f>
        <v>7885000</v>
      </c>
      <c r="C284" s="14" t="s">
        <v>672</v>
      </c>
      <c r="D284" s="14" t="str">
        <f t="shared" si="3"/>
        <v>Error?</v>
      </c>
    </row>
    <row r="285" spans="1:4" x14ac:dyDescent="0.2">
      <c r="A285" s="55">
        <v>224</v>
      </c>
      <c r="B285" s="1232">
        <f>'Assets-Liab 5-6'!N36</f>
        <v>7885000</v>
      </c>
      <c r="D285" s="14" t="str">
        <f t="shared" si="3"/>
        <v>Error?</v>
      </c>
    </row>
    <row r="286" spans="1:4" x14ac:dyDescent="0.2">
      <c r="A286" s="83">
        <v>225</v>
      </c>
      <c r="D286" s="14" t="str">
        <f t="shared" si="3"/>
        <v>OK</v>
      </c>
    </row>
    <row r="287" spans="1:4" x14ac:dyDescent="0.2">
      <c r="A287" s="55">
        <v>226</v>
      </c>
      <c r="B287" s="1232">
        <f>'Assets-Liab 5-6'!N37</f>
        <v>7885000</v>
      </c>
      <c r="C287" s="14" t="s">
        <v>672</v>
      </c>
      <c r="D287" s="14" t="str">
        <f t="shared" si="3"/>
        <v>Error?</v>
      </c>
    </row>
    <row r="288" spans="1:4" x14ac:dyDescent="0.2">
      <c r="A288" s="55">
        <v>227</v>
      </c>
      <c r="B288" s="1232">
        <f>'Assets-Liab 5-6'!N41</f>
        <v>7885000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2929390</v>
      </c>
      <c r="D705" s="14" t="str">
        <f t="shared" si="10"/>
        <v>Error?</v>
      </c>
    </row>
    <row r="706" spans="1:4" x14ac:dyDescent="0.2">
      <c r="A706" s="55">
        <v>645</v>
      </c>
      <c r="B706" s="1232">
        <f>'Expenditures 15-22'!C16</f>
        <v>873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244061</v>
      </c>
      <c r="D717" s="14" t="str">
        <f t="shared" si="10"/>
        <v>Error?</v>
      </c>
    </row>
    <row r="718" spans="1:4" x14ac:dyDescent="0.2">
      <c r="A718" s="55">
        <v>657</v>
      </c>
      <c r="B718" s="1232">
        <f>'Expenditures 15-22'!C14</f>
        <v>90071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4154285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174074</v>
      </c>
      <c r="D722" s="14" t="str">
        <f t="shared" si="10"/>
        <v>Error?</v>
      </c>
    </row>
    <row r="723" spans="1:4" x14ac:dyDescent="0.2">
      <c r="A723" s="55">
        <v>662</v>
      </c>
      <c r="B723" s="1232">
        <f>'Expenditures 15-22'!C38</f>
        <v>105259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90113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369446</v>
      </c>
      <c r="C727" s="14" t="s">
        <v>672</v>
      </c>
      <c r="D727" s="14" t="str">
        <f t="shared" si="10"/>
        <v>Error?</v>
      </c>
    </row>
    <row r="728" spans="1:4" x14ac:dyDescent="0.2">
      <c r="A728" s="55">
        <v>667</v>
      </c>
      <c r="B728" s="1232">
        <f>'Expenditures 15-22'!C44</f>
        <v>35497</v>
      </c>
      <c r="D728" s="14" t="str">
        <f t="shared" si="10"/>
        <v>Error?</v>
      </c>
    </row>
    <row r="729" spans="1:4" x14ac:dyDescent="0.2">
      <c r="A729" s="55">
        <v>668</v>
      </c>
      <c r="B729" s="1232">
        <f>'Expenditures 15-22'!C45</f>
        <v>80395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115892</v>
      </c>
      <c r="C731" s="14" t="s">
        <v>672</v>
      </c>
      <c r="D731" s="14" t="str">
        <f t="shared" si="10"/>
        <v>Error?</v>
      </c>
    </row>
    <row r="732" spans="1:4" x14ac:dyDescent="0.2">
      <c r="A732" s="55">
        <v>671</v>
      </c>
      <c r="B732" s="1232">
        <f>'Expenditures 15-22'!C49</f>
        <v>900</v>
      </c>
      <c r="D732" s="14" t="str">
        <f t="shared" si="10"/>
        <v>Error?</v>
      </c>
    </row>
    <row r="733" spans="1:4" x14ac:dyDescent="0.2">
      <c r="A733" s="55">
        <v>672</v>
      </c>
      <c r="B733" s="1232">
        <f>'Expenditures 15-22'!C50</f>
        <v>179895</v>
      </c>
      <c r="D733" s="14" t="str">
        <f t="shared" si="10"/>
        <v>Error?</v>
      </c>
    </row>
    <row r="734" spans="1:4" x14ac:dyDescent="0.2">
      <c r="A734" s="55">
        <v>673</v>
      </c>
      <c r="B734" s="1232">
        <f>'Expenditures 15-22'!C53</f>
        <v>180795</v>
      </c>
      <c r="C734" s="14" t="s">
        <v>672</v>
      </c>
      <c r="D734" s="14" t="str">
        <f t="shared" si="10"/>
        <v>Error?</v>
      </c>
    </row>
    <row r="735" spans="1:4" x14ac:dyDescent="0.2">
      <c r="A735" s="55">
        <v>674</v>
      </c>
      <c r="B735" s="1232">
        <f>'Expenditures 15-22'!C55</f>
        <v>490914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490914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32538</v>
      </c>
      <c r="D739" s="14" t="str">
        <f t="shared" si="10"/>
        <v>Error?</v>
      </c>
    </row>
    <row r="740" spans="1:4" x14ac:dyDescent="0.2">
      <c r="A740" s="55">
        <v>679</v>
      </c>
      <c r="B740" s="1232">
        <f>'Expenditures 15-22'!C61</f>
        <v>363226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202743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598507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1755554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5909839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704147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38091</v>
      </c>
      <c r="D775" s="14" t="str">
        <f t="shared" si="11"/>
        <v>Error?</v>
      </c>
    </row>
    <row r="776" spans="1:4" x14ac:dyDescent="0.2">
      <c r="A776" s="55">
        <v>715</v>
      </c>
      <c r="B776" s="1232">
        <f>'Expenditures 15-22'!D14</f>
        <v>3828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950128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31296</v>
      </c>
      <c r="D780" s="14" t="str">
        <f t="shared" si="11"/>
        <v>Error?</v>
      </c>
    </row>
    <row r="781" spans="1:4" x14ac:dyDescent="0.2">
      <c r="A781" s="55">
        <v>720</v>
      </c>
      <c r="B781" s="1232">
        <f>'Expenditures 15-22'!D38</f>
        <v>17251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18634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67181</v>
      </c>
      <c r="C785" s="14" t="s">
        <v>672</v>
      </c>
      <c r="D785" s="14" t="str">
        <f t="shared" si="11"/>
        <v>Error?</v>
      </c>
    </row>
    <row r="786" spans="1:4" x14ac:dyDescent="0.2">
      <c r="A786" s="55">
        <v>725</v>
      </c>
      <c r="B786" s="1232">
        <f>'Expenditures 15-22'!D44</f>
        <v>15983</v>
      </c>
      <c r="D786" s="14" t="str">
        <f t="shared" si="11"/>
        <v>Error?</v>
      </c>
    </row>
    <row r="787" spans="1:4" x14ac:dyDescent="0.2">
      <c r="A787" s="55">
        <v>726</v>
      </c>
      <c r="B787" s="1232">
        <f>'Expenditures 15-22'!D45</f>
        <v>17173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33156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34126</v>
      </c>
      <c r="D791" s="14" t="str">
        <f t="shared" si="11"/>
        <v>Error?</v>
      </c>
    </row>
    <row r="792" spans="1:4" x14ac:dyDescent="0.2">
      <c r="A792" s="55">
        <v>731</v>
      </c>
      <c r="B792" s="1232">
        <f>'Expenditures 15-22'!D53</f>
        <v>34126</v>
      </c>
      <c r="C792" s="14" t="s">
        <v>672</v>
      </c>
      <c r="D792" s="14" t="str">
        <f t="shared" si="11"/>
        <v>Error?</v>
      </c>
    </row>
    <row r="793" spans="1:4" x14ac:dyDescent="0.2">
      <c r="A793" s="55">
        <v>732</v>
      </c>
      <c r="B793" s="1232">
        <f>'Expenditures 15-22'!D55</f>
        <v>65555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65555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6491</v>
      </c>
      <c r="D797" s="14" t="str">
        <f t="shared" si="11"/>
        <v>Error?</v>
      </c>
    </row>
    <row r="798" spans="1:4" x14ac:dyDescent="0.2">
      <c r="A798" s="55">
        <v>737</v>
      </c>
      <c r="B798" s="1232">
        <f>'Expenditures 15-22'!D61</f>
        <v>54164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44028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104683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304701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1254829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33833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16640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70999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275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50</v>
      </c>
      <c r="D841" s="14" t="str">
        <f t="shared" si="12"/>
        <v>Error?</v>
      </c>
    </row>
    <row r="842" spans="1:4" x14ac:dyDescent="0.2">
      <c r="A842" s="55">
        <v>781</v>
      </c>
      <c r="B842" s="1232">
        <f>'Expenditures 15-22'!E41</f>
        <v>11813</v>
      </c>
      <c r="D842" s="14" t="str">
        <f t="shared" si="12"/>
        <v>Error?</v>
      </c>
    </row>
    <row r="843" spans="1:4" x14ac:dyDescent="0.2">
      <c r="A843" s="55">
        <v>782</v>
      </c>
      <c r="B843" s="1232">
        <f>'Expenditures 15-22'!E42</f>
        <v>12138</v>
      </c>
      <c r="C843" s="14" t="s">
        <v>672</v>
      </c>
      <c r="D843" s="14" t="str">
        <f t="shared" si="12"/>
        <v>Error?</v>
      </c>
    </row>
    <row r="844" spans="1:4" x14ac:dyDescent="0.2">
      <c r="A844" s="55">
        <v>783</v>
      </c>
      <c r="B844" s="1232">
        <f>'Expenditures 15-22'!E44</f>
        <v>16589</v>
      </c>
      <c r="D844" s="14" t="str">
        <f t="shared" si="12"/>
        <v>Error?</v>
      </c>
    </row>
    <row r="845" spans="1:4" x14ac:dyDescent="0.2">
      <c r="A845" s="55">
        <v>784</v>
      </c>
      <c r="B845" s="1232">
        <f>'Expenditures 15-22'!E45</f>
        <v>60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16649</v>
      </c>
      <c r="C847" s="14" t="s">
        <v>672</v>
      </c>
      <c r="D847" s="14" t="str">
        <f t="shared" si="12"/>
        <v>Error?</v>
      </c>
    </row>
    <row r="848" spans="1:4" x14ac:dyDescent="0.2">
      <c r="A848" s="55">
        <v>787</v>
      </c>
      <c r="B848" s="1232">
        <f>'Expenditures 15-22'!E49</f>
        <v>10035</v>
      </c>
      <c r="D848" s="14" t="str">
        <f t="shared" si="12"/>
        <v>Error?</v>
      </c>
    </row>
    <row r="849" spans="1:4" x14ac:dyDescent="0.2">
      <c r="A849" s="55">
        <v>788</v>
      </c>
      <c r="B849" s="1232">
        <f>'Expenditures 15-22'!E50</f>
        <v>4478</v>
      </c>
      <c r="D849" s="14" t="str">
        <f t="shared" si="12"/>
        <v>Error?</v>
      </c>
    </row>
    <row r="850" spans="1:4" x14ac:dyDescent="0.2">
      <c r="A850" s="55">
        <v>789</v>
      </c>
      <c r="B850" s="1232">
        <f>'Expenditures 15-22'!E53</f>
        <v>14513</v>
      </c>
      <c r="C850" s="14" t="s">
        <v>672</v>
      </c>
      <c r="D850" s="14" t="str">
        <f t="shared" si="12"/>
        <v>Error?</v>
      </c>
    </row>
    <row r="851" spans="1:4" x14ac:dyDescent="0.2">
      <c r="A851" s="55">
        <v>790</v>
      </c>
      <c r="B851" s="1232">
        <f>'Expenditures 15-22'!E55</f>
        <v>15041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15041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10636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10636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68977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139976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123169</v>
      </c>
      <c r="D879" s="14" t="str">
        <f t="shared" si="12"/>
        <v>Error?</v>
      </c>
    </row>
    <row r="880" spans="1:4" x14ac:dyDescent="0.2">
      <c r="A880" s="55">
        <v>819</v>
      </c>
      <c r="B880" s="1232">
        <f>'Expenditures 15-22'!F16</f>
        <v>23638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4926</v>
      </c>
      <c r="D891" s="14" t="str">
        <f t="shared" si="12"/>
        <v>Error?</v>
      </c>
    </row>
    <row r="892" spans="1:4" x14ac:dyDescent="0.2">
      <c r="A892" s="55">
        <v>831</v>
      </c>
      <c r="B892" s="1232">
        <f>'Expenditures 15-22'!F14</f>
        <v>15423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261971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302</v>
      </c>
      <c r="D896" s="14" t="str">
        <f t="shared" si="13"/>
        <v>Error?</v>
      </c>
    </row>
    <row r="897" spans="1:4" x14ac:dyDescent="0.2">
      <c r="A897" s="55">
        <v>836</v>
      </c>
      <c r="B897" s="1232">
        <f>'Expenditures 15-22'!F38</f>
        <v>1610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449</v>
      </c>
      <c r="D899" s="14" t="str">
        <f t="shared" si="13"/>
        <v>Error?</v>
      </c>
    </row>
    <row r="900" spans="1:4" x14ac:dyDescent="0.2">
      <c r="A900" s="55">
        <v>839</v>
      </c>
      <c r="B900" s="1232">
        <f>'Expenditures 15-22'!F41</f>
        <v>3096</v>
      </c>
      <c r="D900" s="14" t="str">
        <f t="shared" si="13"/>
        <v>Error?</v>
      </c>
    </row>
    <row r="901" spans="1:4" x14ac:dyDescent="0.2">
      <c r="A901" s="55">
        <v>840</v>
      </c>
      <c r="B901" s="1232">
        <f>'Expenditures 15-22'!F42</f>
        <v>5457</v>
      </c>
      <c r="C901" s="14" t="s">
        <v>672</v>
      </c>
      <c r="D901" s="14" t="str">
        <f t="shared" si="13"/>
        <v>Error?</v>
      </c>
    </row>
    <row r="902" spans="1:4" x14ac:dyDescent="0.2">
      <c r="A902" s="55">
        <v>841</v>
      </c>
      <c r="B902" s="1232">
        <f>'Expenditures 15-22'!F44</f>
        <v>1578</v>
      </c>
      <c r="D902" s="14" t="str">
        <f t="shared" si="13"/>
        <v>Error?</v>
      </c>
    </row>
    <row r="903" spans="1:4" x14ac:dyDescent="0.2">
      <c r="A903" s="55">
        <v>842</v>
      </c>
      <c r="B903" s="1232">
        <f>'Expenditures 15-22'!F45</f>
        <v>21466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23044</v>
      </c>
      <c r="C905" s="14" t="s">
        <v>672</v>
      </c>
      <c r="D905" s="14" t="str">
        <f t="shared" si="13"/>
        <v>Error?</v>
      </c>
    </row>
    <row r="906" spans="1:4" x14ac:dyDescent="0.2">
      <c r="A906" s="55">
        <v>845</v>
      </c>
      <c r="B906" s="1232">
        <f>'Expenditures 15-22'!F49</f>
        <v>619</v>
      </c>
      <c r="D906" s="14" t="str">
        <f t="shared" si="13"/>
        <v>Error?</v>
      </c>
    </row>
    <row r="907" spans="1:4" x14ac:dyDescent="0.2">
      <c r="A907" s="55">
        <v>846</v>
      </c>
      <c r="B907" s="1232">
        <f>'Expenditures 15-22'!F50</f>
        <v>619</v>
      </c>
      <c r="D907" s="14" t="str">
        <f t="shared" si="13"/>
        <v>Error?</v>
      </c>
    </row>
    <row r="908" spans="1:4" x14ac:dyDescent="0.2">
      <c r="A908" s="55">
        <v>847</v>
      </c>
      <c r="B908" s="1232">
        <f>'Expenditures 15-22'!F53</f>
        <v>1238</v>
      </c>
      <c r="C908" s="14" t="s">
        <v>672</v>
      </c>
      <c r="D908" s="14" t="str">
        <f t="shared" si="13"/>
        <v>Error?</v>
      </c>
    </row>
    <row r="909" spans="1:4" x14ac:dyDescent="0.2">
      <c r="A909" s="55">
        <v>848</v>
      </c>
      <c r="B909" s="1232">
        <f>'Expenditures 15-22'!F55</f>
        <v>3257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3257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2418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312128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314546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347542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609513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3688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3688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3688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11376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12054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25460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120</v>
      </c>
      <c r="D1012" s="14" t="str">
        <f t="shared" si="14"/>
        <v>Error?</v>
      </c>
    </row>
    <row r="1013" spans="1:4" x14ac:dyDescent="0.2">
      <c r="A1013" s="55">
        <v>952</v>
      </c>
      <c r="B1013" s="1232">
        <f>'Expenditures 15-22'!H38</f>
        <v>346</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166</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632</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40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40</v>
      </c>
      <c r="C1021" s="14" t="s">
        <v>672</v>
      </c>
      <c r="D1021" s="14" t="str">
        <f t="shared" si="14"/>
        <v>Error?</v>
      </c>
    </row>
    <row r="1022" spans="1:4" x14ac:dyDescent="0.2">
      <c r="A1022" s="55">
        <v>961</v>
      </c>
      <c r="B1022" s="1232">
        <f>'Expenditures 15-22'!H49</f>
        <v>12100</v>
      </c>
      <c r="D1022" s="14" t="str">
        <f t="shared" si="14"/>
        <v>Error?</v>
      </c>
    </row>
    <row r="1023" spans="1:4" x14ac:dyDescent="0.2">
      <c r="A1023" s="55">
        <v>962</v>
      </c>
      <c r="B1023" s="1232">
        <f>'Expenditures 15-22'!H50</f>
        <v>3230</v>
      </c>
      <c r="D1023" s="14" t="str">
        <f t="shared" ref="D1023:D1086" si="15">IF(ISBLANK(B1023),"OK",IF(A1023-B1023=0,"OK","Error?"))</f>
        <v>Error?</v>
      </c>
    </row>
    <row r="1024" spans="1:4" x14ac:dyDescent="0.2">
      <c r="A1024" s="55">
        <v>963</v>
      </c>
      <c r="B1024" s="1232">
        <f>'Expenditures 15-22'!H53</f>
        <v>15330</v>
      </c>
      <c r="C1024" s="14" t="s">
        <v>672</v>
      </c>
      <c r="D1024" s="14" t="str">
        <f t="shared" si="15"/>
        <v>Error?</v>
      </c>
    </row>
    <row r="1025" spans="1:4" x14ac:dyDescent="0.2">
      <c r="A1025" s="55">
        <v>964</v>
      </c>
      <c r="B1025" s="1232">
        <f>'Expenditures 15-22'!H55</f>
        <v>1620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1620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2792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2792</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20414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325971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371845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3805603</v>
      </c>
      <c r="C1093" s="14" t="s">
        <v>672</v>
      </c>
      <c r="D1093" s="14" t="str">
        <f t="shared" si="16"/>
        <v>Error?</v>
      </c>
    </row>
    <row r="1094" spans="1:4" x14ac:dyDescent="0.2">
      <c r="A1094" s="55">
        <v>1033</v>
      </c>
      <c r="B1094" s="1232">
        <f>'Expenditures 15-22'!K16</f>
        <v>24511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287078</v>
      </c>
      <c r="C1105" s="14" t="s">
        <v>672</v>
      </c>
      <c r="D1105" s="14" t="str">
        <f t="shared" si="16"/>
        <v>Error?</v>
      </c>
    </row>
    <row r="1106" spans="1:4" x14ac:dyDescent="0.2">
      <c r="A1106" s="55">
        <v>1045</v>
      </c>
      <c r="B1106" s="1232">
        <f>'Expenditures 15-22'!K14</f>
        <v>138016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5466531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205792</v>
      </c>
      <c r="C1110" s="14" t="s">
        <v>672</v>
      </c>
      <c r="D1110" s="14" t="str">
        <f t="shared" si="16"/>
        <v>Error?</v>
      </c>
    </row>
    <row r="1111" spans="1:4" x14ac:dyDescent="0.2">
      <c r="A1111" s="55">
        <v>1050</v>
      </c>
      <c r="B1111" s="1232">
        <f>'Expenditures 15-22'!K38</f>
        <v>124741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109412</v>
      </c>
      <c r="C1113" s="14" t="s">
        <v>672</v>
      </c>
      <c r="D1113" s="14" t="str">
        <f t="shared" si="16"/>
        <v>Error?</v>
      </c>
    </row>
    <row r="1114" spans="1:4" x14ac:dyDescent="0.2">
      <c r="A1114" s="55">
        <v>1053</v>
      </c>
      <c r="B1114" s="1232">
        <f>'Expenditures 15-22'!K41</f>
        <v>14909</v>
      </c>
      <c r="C1114" s="14" t="s">
        <v>672</v>
      </c>
      <c r="D1114" s="14" t="str">
        <f t="shared" si="16"/>
        <v>Error?</v>
      </c>
    </row>
    <row r="1115" spans="1:4" x14ac:dyDescent="0.2">
      <c r="A1115" s="55">
        <v>1054</v>
      </c>
      <c r="B1115" s="1232">
        <f>'Expenditures 15-22'!K42</f>
        <v>454854</v>
      </c>
      <c r="C1115" s="14" t="s">
        <v>672</v>
      </c>
      <c r="D1115" s="14" t="str">
        <f t="shared" si="16"/>
        <v>Error?</v>
      </c>
    </row>
    <row r="1116" spans="1:4" x14ac:dyDescent="0.2">
      <c r="A1116" s="55">
        <v>1055</v>
      </c>
      <c r="B1116" s="1232">
        <f>'Expenditures 15-22'!K44</f>
        <v>69647</v>
      </c>
      <c r="C1116" s="14" t="s">
        <v>672</v>
      </c>
      <c r="D1116" s="14" t="str">
        <f t="shared" si="16"/>
        <v>Error?</v>
      </c>
    </row>
    <row r="1117" spans="1:4" x14ac:dyDescent="0.2">
      <c r="A1117" s="55">
        <v>1056</v>
      </c>
      <c r="B1117" s="1232">
        <f>'Expenditures 15-22'!K45</f>
        <v>119134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188781</v>
      </c>
      <c r="C1119" s="14" t="s">
        <v>672</v>
      </c>
      <c r="D1119" s="14" t="str">
        <f t="shared" si="16"/>
        <v>Error?</v>
      </c>
    </row>
    <row r="1120" spans="1:4" x14ac:dyDescent="0.2">
      <c r="A1120" s="55">
        <v>1059</v>
      </c>
      <c r="B1120" s="1232">
        <f>'Expenditures 15-22'!K49</f>
        <v>23654</v>
      </c>
      <c r="C1120" s="14" t="s">
        <v>672</v>
      </c>
      <c r="D1120" s="14" t="str">
        <f t="shared" si="16"/>
        <v>Error?</v>
      </c>
    </row>
    <row r="1121" spans="1:4" x14ac:dyDescent="0.2">
      <c r="A1121" s="55">
        <v>1060</v>
      </c>
      <c r="B1121" s="1232">
        <f>'Expenditures 15-22'!K50</f>
        <v>222348</v>
      </c>
      <c r="C1121" s="14" t="s">
        <v>672</v>
      </c>
      <c r="D1121" s="14" t="str">
        <f t="shared" si="16"/>
        <v>Error?</v>
      </c>
    </row>
    <row r="1122" spans="1:4" x14ac:dyDescent="0.2">
      <c r="A1122" s="55">
        <v>1061</v>
      </c>
      <c r="B1122" s="1232">
        <f>'Expenditures 15-22'!K53</f>
        <v>246002</v>
      </c>
      <c r="C1122" s="14" t="s">
        <v>672</v>
      </c>
      <c r="D1122" s="14" t="str">
        <f t="shared" si="16"/>
        <v>Error?</v>
      </c>
    </row>
    <row r="1123" spans="1:4" x14ac:dyDescent="0.2">
      <c r="A1123" s="55">
        <v>1062</v>
      </c>
      <c r="B1123" s="1232">
        <f>'Expenditures 15-22'!K55</f>
        <v>576387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576387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54875</v>
      </c>
      <c r="C1127" s="14" t="s">
        <v>672</v>
      </c>
      <c r="D1127" s="14" t="str">
        <f t="shared" si="16"/>
        <v>Error?</v>
      </c>
    </row>
    <row r="1128" spans="1:4" x14ac:dyDescent="0.2">
      <c r="A1128" s="55">
        <v>1067</v>
      </c>
      <c r="B1128" s="1232">
        <f>'Expenditures 15-22'!K61</f>
        <v>417390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558899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1031164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2497188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325971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8289690</v>
      </c>
      <c r="C1152" s="14" t="s">
        <v>672</v>
      </c>
      <c r="D1152" s="14" t="str">
        <f t="shared" si="17"/>
        <v>Error?</v>
      </c>
    </row>
    <row r="1153" spans="1:4" x14ac:dyDescent="0.2">
      <c r="A1153" s="55">
        <v>1092</v>
      </c>
      <c r="B1153" s="1232">
        <f>'Expenditures 15-22'!K115</f>
        <v>-188606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118805</v>
      </c>
      <c r="D1237" s="14" t="str">
        <f t="shared" si="18"/>
        <v>Error?</v>
      </c>
    </row>
    <row r="1238" spans="1:4" x14ac:dyDescent="0.2">
      <c r="A1238" s="83">
        <v>1177</v>
      </c>
      <c r="D1238" s="14" t="str">
        <f t="shared" si="18"/>
        <v>OK</v>
      </c>
    </row>
    <row r="1239" spans="1:4" x14ac:dyDescent="0.2">
      <c r="A1239" s="55">
        <v>1178</v>
      </c>
      <c r="B1239" s="1232">
        <f>'Expenditures 15-22'!E127</f>
        <v>118805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118805</v>
      </c>
      <c r="C1241" s="14" t="s">
        <v>672</v>
      </c>
      <c r="D1241" s="14" t="str">
        <f t="shared" si="18"/>
        <v>Error?</v>
      </c>
    </row>
    <row r="1242" spans="1:4" x14ac:dyDescent="0.2">
      <c r="A1242" s="55">
        <v>1181</v>
      </c>
      <c r="B1242" s="1232">
        <f>'Expenditures 15-22'!E150</f>
        <v>118805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453123</v>
      </c>
      <c r="D1245" s="14" t="str">
        <f t="shared" si="18"/>
        <v>Error?</v>
      </c>
    </row>
    <row r="1246" spans="1:4" x14ac:dyDescent="0.2">
      <c r="A1246" s="83">
        <v>1185</v>
      </c>
      <c r="D1246" s="14" t="str">
        <f t="shared" si="18"/>
        <v>OK</v>
      </c>
    </row>
    <row r="1247" spans="1:4" x14ac:dyDescent="0.2">
      <c r="A1247" s="55">
        <v>1186</v>
      </c>
      <c r="B1247" s="1232">
        <f>'Expenditures 15-22'!F127</f>
        <v>453123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453123</v>
      </c>
      <c r="C1249" s="14" t="s">
        <v>672</v>
      </c>
      <c r="D1249" s="14" t="str">
        <f t="shared" si="18"/>
        <v>Error?</v>
      </c>
    </row>
    <row r="1250" spans="1:4" x14ac:dyDescent="0.2">
      <c r="A1250" s="55">
        <v>1189</v>
      </c>
      <c r="B1250" s="1232">
        <f>'Expenditures 15-22'!F150</f>
        <v>453123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31722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31722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31722</v>
      </c>
      <c r="C1258" s="14" t="s">
        <v>672</v>
      </c>
      <c r="D1258" s="14" t="str">
        <f t="shared" si="18"/>
        <v>Error?</v>
      </c>
    </row>
    <row r="1259" spans="1:4" x14ac:dyDescent="0.2">
      <c r="A1259" s="55">
        <v>1198</v>
      </c>
      <c r="B1259" s="1232">
        <f>'Expenditures 15-22'!G150</f>
        <v>31722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65</v>
      </c>
      <c r="D1262" s="14" t="str">
        <f t="shared" si="18"/>
        <v>Error?</v>
      </c>
    </row>
    <row r="1263" spans="1:4" x14ac:dyDescent="0.2">
      <c r="A1263" s="83">
        <v>1202</v>
      </c>
      <c r="D1263" s="14" t="str">
        <f t="shared" si="18"/>
        <v>OK</v>
      </c>
    </row>
    <row r="1264" spans="1:4" x14ac:dyDescent="0.2">
      <c r="A1264" s="55">
        <v>1203</v>
      </c>
      <c r="B1264" s="1232">
        <f>'Expenditures 15-22'!H127</f>
        <v>65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603715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603715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603715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603715</v>
      </c>
      <c r="C1288" s="14" t="s">
        <v>672</v>
      </c>
      <c r="D1288" s="14" t="str">
        <f t="shared" si="19"/>
        <v>Error?</v>
      </c>
    </row>
    <row r="1289" spans="1:4" x14ac:dyDescent="0.2">
      <c r="A1289" s="55">
        <v>1228</v>
      </c>
      <c r="B1289" s="1232">
        <f>'Expenditures 15-22'!K151</f>
        <v>116121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270550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445000</v>
      </c>
      <c r="D1315" s="14" t="str">
        <f t="shared" si="19"/>
        <v>Error?</v>
      </c>
    </row>
    <row r="1316" spans="1:4" x14ac:dyDescent="0.2">
      <c r="A1316" s="55">
        <v>1255</v>
      </c>
      <c r="B1316" s="1232">
        <f>'Expenditures 15-22'!H165</f>
        <v>1083</v>
      </c>
      <c r="D1316" s="14" t="str">
        <f t="shared" si="19"/>
        <v>Error?</v>
      </c>
    </row>
    <row r="1317" spans="1:4" x14ac:dyDescent="0.2">
      <c r="A1317" s="55">
        <v>1256</v>
      </c>
      <c r="B1317" s="1232">
        <f>'Expenditures 15-22'!H166</f>
        <v>716633</v>
      </c>
      <c r="C1317" s="14" t="s">
        <v>672</v>
      </c>
      <c r="D1317" s="14" t="str">
        <f t="shared" si="19"/>
        <v>Error?</v>
      </c>
    </row>
    <row r="1318" spans="1:4" x14ac:dyDescent="0.2">
      <c r="A1318" s="55">
        <v>1257</v>
      </c>
      <c r="B1318" s="1232">
        <f>'Expenditures 15-22'!H168</f>
        <v>716633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270550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445000</v>
      </c>
      <c r="C1329" s="14" t="s">
        <v>672</v>
      </c>
      <c r="D1329" s="14" t="str">
        <f t="shared" si="19"/>
        <v>Error?</v>
      </c>
    </row>
    <row r="1330" spans="1:4" x14ac:dyDescent="0.2">
      <c r="A1330" s="55">
        <v>1269</v>
      </c>
      <c r="B1330" s="1232">
        <f>'Expenditures 15-22'!K165</f>
        <v>1083</v>
      </c>
      <c r="C1330" s="14" t="s">
        <v>672</v>
      </c>
      <c r="D1330" s="14" t="str">
        <f t="shared" si="19"/>
        <v>Error?</v>
      </c>
    </row>
    <row r="1331" spans="1:4" x14ac:dyDescent="0.2">
      <c r="A1331" s="55">
        <v>1270</v>
      </c>
      <c r="B1331" s="1232">
        <f>'Expenditures 15-22'!K166</f>
        <v>716633</v>
      </c>
      <c r="C1331" s="14" t="s">
        <v>672</v>
      </c>
      <c r="D1331" s="14" t="str">
        <f t="shared" si="19"/>
        <v>Error?</v>
      </c>
    </row>
    <row r="1332" spans="1:4" x14ac:dyDescent="0.2">
      <c r="A1332" s="55">
        <v>1271</v>
      </c>
      <c r="B1332" s="1232">
        <f>'Expenditures 15-22'!K168</f>
        <v>716633</v>
      </c>
      <c r="C1332" s="14" t="s">
        <v>672</v>
      </c>
      <c r="D1332" s="14" t="str">
        <f t="shared" si="19"/>
        <v>Error?</v>
      </c>
    </row>
    <row r="1333" spans="1:4" x14ac:dyDescent="0.2">
      <c r="A1333" s="55">
        <v>1272</v>
      </c>
      <c r="B1333" s="1232">
        <f>'Expenditures 15-22'!K169</f>
        <v>-12124</v>
      </c>
      <c r="C1333" s="14" t="s">
        <v>672</v>
      </c>
      <c r="D1333" s="14" t="str">
        <f t="shared" si="19"/>
        <v>Error?</v>
      </c>
    </row>
    <row r="1334" spans="1:4" x14ac:dyDescent="0.2">
      <c r="A1334" s="83">
        <v>1273</v>
      </c>
      <c r="D1334" s="14" t="str">
        <f t="shared" si="19"/>
        <v>OK</v>
      </c>
    </row>
    <row r="1335" spans="1:4" x14ac:dyDescent="0.2">
      <c r="A1335" s="55">
        <v>1274</v>
      </c>
      <c r="B1335" s="1232">
        <f>'Expenditures 15-22'!C176</f>
        <v>314041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314041</v>
      </c>
      <c r="C1339" s="14" t="s">
        <v>672</v>
      </c>
      <c r="D1339" s="14" t="str">
        <f t="shared" si="19"/>
        <v>Error?</v>
      </c>
    </row>
    <row r="1340" spans="1:4" x14ac:dyDescent="0.2">
      <c r="A1340" s="55">
        <v>1279</v>
      </c>
      <c r="B1340" s="1232">
        <f>'Expenditures 15-22'!C204</f>
        <v>314041</v>
      </c>
      <c r="C1340" s="14" t="s">
        <v>672</v>
      </c>
      <c r="D1340" s="14" t="str">
        <f t="shared" si="19"/>
        <v>Error?</v>
      </c>
    </row>
    <row r="1341" spans="1:4" x14ac:dyDescent="0.2">
      <c r="A1341" s="55">
        <v>1280</v>
      </c>
      <c r="B1341" s="1232">
        <f>'Expenditures 15-22'!D176</f>
        <v>44779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44779</v>
      </c>
      <c r="C1345" s="14" t="s">
        <v>672</v>
      </c>
      <c r="D1345" s="14" t="str">
        <f t="shared" si="20"/>
        <v>Error?</v>
      </c>
    </row>
    <row r="1346" spans="1:4" x14ac:dyDescent="0.2">
      <c r="A1346" s="55">
        <v>1285</v>
      </c>
      <c r="B1346" s="1232">
        <f>'Expenditures 15-22'!D204</f>
        <v>44779</v>
      </c>
      <c r="C1346" s="14" t="s">
        <v>672</v>
      </c>
      <c r="D1346" s="14" t="str">
        <f t="shared" si="20"/>
        <v>Error?</v>
      </c>
    </row>
    <row r="1347" spans="1:4" x14ac:dyDescent="0.2">
      <c r="A1347" s="55">
        <v>1286</v>
      </c>
      <c r="B1347" s="1232">
        <f>'Expenditures 15-22'!E176</f>
        <v>60715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60715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60715</v>
      </c>
      <c r="C1353" s="14" t="s">
        <v>672</v>
      </c>
      <c r="D1353" s="14" t="str">
        <f t="shared" si="20"/>
        <v>Error?</v>
      </c>
    </row>
    <row r="1354" spans="1:4" x14ac:dyDescent="0.2">
      <c r="A1354" s="55">
        <v>1293</v>
      </c>
      <c r="B1354" s="1232">
        <f>'Expenditures 15-22'!F176</f>
        <v>117153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117153</v>
      </c>
      <c r="C1358" s="14" t="s">
        <v>672</v>
      </c>
      <c r="D1358" s="14" t="str">
        <f t="shared" si="20"/>
        <v>Error?</v>
      </c>
    </row>
    <row r="1359" spans="1:4" x14ac:dyDescent="0.2">
      <c r="A1359" s="55">
        <v>1298</v>
      </c>
      <c r="B1359" s="1232">
        <f>'Expenditures 15-22'!F204</f>
        <v>117153</v>
      </c>
      <c r="C1359" s="14" t="s">
        <v>672</v>
      </c>
      <c r="D1359" s="14" t="str">
        <f t="shared" si="20"/>
        <v>Error?</v>
      </c>
    </row>
    <row r="1360" spans="1:4" x14ac:dyDescent="0.2">
      <c r="A1360" s="55">
        <v>1299</v>
      </c>
      <c r="B1360" s="1232">
        <f>'Expenditures 15-22'!G176</f>
        <v>33234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33234</v>
      </c>
      <c r="C1364" s="14" t="s">
        <v>672</v>
      </c>
      <c r="D1364" s="14" t="str">
        <f t="shared" si="20"/>
        <v>Error?</v>
      </c>
    </row>
    <row r="1365" spans="1:4" x14ac:dyDescent="0.2">
      <c r="A1365" s="55">
        <v>1304</v>
      </c>
      <c r="B1365" s="1232">
        <f>'Expenditures 15-22'!G204</f>
        <v>33234</v>
      </c>
      <c r="C1365" s="14" t="s">
        <v>672</v>
      </c>
      <c r="D1365" s="14" t="str">
        <f t="shared" si="20"/>
        <v>Error?</v>
      </c>
    </row>
    <row r="1366" spans="1:4" x14ac:dyDescent="0.2">
      <c r="A1366" s="55">
        <v>1305</v>
      </c>
      <c r="B1366" s="1232">
        <f>'Expenditures 15-22'!H176</f>
        <v>474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474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474</v>
      </c>
      <c r="C1376" s="14" t="s">
        <v>672</v>
      </c>
      <c r="D1376" s="14" t="str">
        <f t="shared" si="20"/>
        <v>Error?</v>
      </c>
    </row>
    <row r="1377" spans="1:4" x14ac:dyDescent="0.2">
      <c r="A1377" s="55">
        <v>1316</v>
      </c>
      <c r="B1377" s="1232">
        <f>'Expenditures 15-22'!K176</f>
        <v>570396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570396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570396</v>
      </c>
      <c r="C1388" s="14" t="s">
        <v>672</v>
      </c>
      <c r="D1388" s="14" t="str">
        <f t="shared" si="20"/>
        <v>Error?</v>
      </c>
    </row>
    <row r="1389" spans="1:4" x14ac:dyDescent="0.2">
      <c r="A1389" s="55">
        <v>1328</v>
      </c>
      <c r="B1389" s="1232">
        <f>'Expenditures 15-22'!K205</f>
        <v>-36108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2604</v>
      </c>
      <c r="D1407" s="14" t="str">
        <f t="shared" ref="D1407:D1470" si="21">IF(ISBLANK(B1407),"OK",IF(A1407-B1407=0,"OK","Error?"))</f>
        <v>Error?</v>
      </c>
    </row>
    <row r="1408" spans="1:4" x14ac:dyDescent="0.2">
      <c r="A1408" s="55">
        <v>1347</v>
      </c>
      <c r="B1408" s="1232">
        <f>'Expenditures 15-22'!D217</f>
        <v>4485</v>
      </c>
      <c r="D1408" s="14" t="str">
        <f t="shared" si="21"/>
        <v>Error?</v>
      </c>
    </row>
    <row r="1409" spans="1:4" x14ac:dyDescent="0.2">
      <c r="A1409" s="55">
        <v>1348</v>
      </c>
      <c r="B1409" s="1232">
        <f>'Expenditures 15-22'!D218</f>
        <v>67</v>
      </c>
      <c r="D1409" s="14" t="str">
        <f t="shared" si="21"/>
        <v>Error?</v>
      </c>
    </row>
    <row r="1410" spans="1:4" x14ac:dyDescent="0.2">
      <c r="A1410" s="55">
        <v>1349</v>
      </c>
      <c r="B1410" s="1232">
        <f>'Expenditures 15-22'!D223</f>
        <v>107031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2524</v>
      </c>
      <c r="D1412" s="14" t="str">
        <f t="shared" si="21"/>
        <v>Error?</v>
      </c>
    </row>
    <row r="1413" spans="1:4" x14ac:dyDescent="0.2">
      <c r="A1413" s="55">
        <v>1352</v>
      </c>
      <c r="B1413" s="1232">
        <f>'Expenditures 15-22'!D228</f>
        <v>10005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1307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13836</v>
      </c>
      <c r="C1417" s="14" t="s">
        <v>672</v>
      </c>
      <c r="D1417" s="14" t="str">
        <f t="shared" si="21"/>
        <v>Error?</v>
      </c>
    </row>
    <row r="1418" spans="1:4" x14ac:dyDescent="0.2">
      <c r="A1418" s="55">
        <v>1357</v>
      </c>
      <c r="B1418" s="1232">
        <f>'Expenditures 15-22'!D234</f>
        <v>521</v>
      </c>
      <c r="D1418" s="14" t="str">
        <f t="shared" si="21"/>
        <v>Error?</v>
      </c>
    </row>
    <row r="1419" spans="1:4" x14ac:dyDescent="0.2">
      <c r="A1419" s="55">
        <v>1358</v>
      </c>
      <c r="B1419" s="1232">
        <f>'Expenditures 15-22'!D235</f>
        <v>8212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8733</v>
      </c>
      <c r="C1421" s="14" t="s">
        <v>672</v>
      </c>
      <c r="D1421" s="14" t="str">
        <f t="shared" si="21"/>
        <v>Error?</v>
      </c>
    </row>
    <row r="1422" spans="1:4" x14ac:dyDescent="0.2">
      <c r="A1422" s="55">
        <v>1361</v>
      </c>
      <c r="B1422" s="1232">
        <f>'Expenditures 15-22'!D239</f>
        <v>137</v>
      </c>
      <c r="D1422" s="14" t="str">
        <f t="shared" si="21"/>
        <v>Error?</v>
      </c>
    </row>
    <row r="1423" spans="1:4" x14ac:dyDescent="0.2">
      <c r="A1423" s="55">
        <v>1362</v>
      </c>
      <c r="B1423" s="1232">
        <f>'Expenditures 15-22'!D240</f>
        <v>12842</v>
      </c>
      <c r="D1423" s="14" t="str">
        <f t="shared" si="21"/>
        <v>Error?</v>
      </c>
    </row>
    <row r="1424" spans="1:4" x14ac:dyDescent="0.2">
      <c r="A1424" s="55">
        <v>1363</v>
      </c>
      <c r="B1424" s="1232">
        <f>'Expenditures 15-22'!D251</f>
        <v>12979</v>
      </c>
      <c r="C1424" s="14" t="s">
        <v>672</v>
      </c>
      <c r="D1424" s="14" t="str">
        <f t="shared" si="21"/>
        <v>Error?</v>
      </c>
    </row>
    <row r="1425" spans="1:4" x14ac:dyDescent="0.2">
      <c r="A1425" s="55">
        <v>1364</v>
      </c>
      <c r="B1425" s="1232">
        <f>'Expenditures 15-22'!D253</f>
        <v>35276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35276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4783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51439</v>
      </c>
      <c r="D1431" s="14" t="str">
        <f t="shared" si="21"/>
        <v>Error?</v>
      </c>
    </row>
    <row r="1432" spans="1:4" x14ac:dyDescent="0.2">
      <c r="A1432" s="55">
        <v>1371</v>
      </c>
      <c r="B1432" s="1232">
        <f>'Expenditures 15-22'!D261</f>
        <v>39791</v>
      </c>
      <c r="D1432" s="14" t="str">
        <f t="shared" si="21"/>
        <v>Error?</v>
      </c>
    </row>
    <row r="1433" spans="1:4" x14ac:dyDescent="0.2">
      <c r="A1433" s="55">
        <v>1372</v>
      </c>
      <c r="B1433" s="1232">
        <f>'Expenditures 15-22'!D262</f>
        <v>28661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124674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195498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302529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2604</v>
      </c>
      <c r="C1471" s="14" t="s">
        <v>672</v>
      </c>
      <c r="D1471" s="14" t="str">
        <f t="shared" ref="D1471:D1534" si="22">IF(ISBLANK(B1471),"OK",IF(A1471-B1471=0,"OK","Error?"))</f>
        <v>Error?</v>
      </c>
    </row>
    <row r="1472" spans="1:4" x14ac:dyDescent="0.2">
      <c r="A1472" s="55">
        <v>1411</v>
      </c>
      <c r="B1472" s="1232">
        <f>'Expenditures 15-22'!K217</f>
        <v>4485</v>
      </c>
      <c r="C1472" s="14" t="s">
        <v>672</v>
      </c>
      <c r="D1472" s="14" t="str">
        <f t="shared" si="22"/>
        <v>Error?</v>
      </c>
    </row>
    <row r="1473" spans="1:4" x14ac:dyDescent="0.2">
      <c r="A1473" s="55">
        <v>1412</v>
      </c>
      <c r="B1473" s="1232">
        <f>'Expenditures 15-22'!K218</f>
        <v>67</v>
      </c>
      <c r="C1473" s="14" t="s">
        <v>672</v>
      </c>
      <c r="D1473" s="14" t="str">
        <f t="shared" si="22"/>
        <v>Error?</v>
      </c>
    </row>
    <row r="1474" spans="1:4" x14ac:dyDescent="0.2">
      <c r="A1474" s="55">
        <v>1413</v>
      </c>
      <c r="B1474" s="1232">
        <f>'Expenditures 15-22'!K223</f>
        <v>107031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2524</v>
      </c>
      <c r="C1476" s="14" t="s">
        <v>672</v>
      </c>
      <c r="D1476" s="14" t="str">
        <f t="shared" si="22"/>
        <v>Error?</v>
      </c>
    </row>
    <row r="1477" spans="1:4" x14ac:dyDescent="0.2">
      <c r="A1477" s="55">
        <v>1416</v>
      </c>
      <c r="B1477" s="1232">
        <f>'Expenditures 15-22'!K228</f>
        <v>10005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1307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13836</v>
      </c>
      <c r="C1481" s="14" t="s">
        <v>672</v>
      </c>
      <c r="D1481" s="14" t="str">
        <f t="shared" si="22"/>
        <v>Error?</v>
      </c>
    </row>
    <row r="1482" spans="1:4" x14ac:dyDescent="0.2">
      <c r="A1482" s="55">
        <v>1421</v>
      </c>
      <c r="B1482" s="1232">
        <f>'Expenditures 15-22'!K234</f>
        <v>521</v>
      </c>
      <c r="C1482" s="14" t="s">
        <v>672</v>
      </c>
      <c r="D1482" s="14" t="str">
        <f t="shared" si="22"/>
        <v>Error?</v>
      </c>
    </row>
    <row r="1483" spans="1:4" x14ac:dyDescent="0.2">
      <c r="A1483" s="55">
        <v>1422</v>
      </c>
      <c r="B1483" s="1232">
        <f>'Expenditures 15-22'!K235</f>
        <v>8212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8733</v>
      </c>
      <c r="C1485" s="14" t="s">
        <v>672</v>
      </c>
      <c r="D1485" s="14" t="str">
        <f t="shared" si="22"/>
        <v>Error?</v>
      </c>
    </row>
    <row r="1486" spans="1:4" x14ac:dyDescent="0.2">
      <c r="A1486" s="55">
        <v>1425</v>
      </c>
      <c r="B1486" s="1232">
        <f>'Expenditures 15-22'!K239</f>
        <v>137</v>
      </c>
      <c r="C1486" s="14" t="s">
        <v>672</v>
      </c>
      <c r="D1486" s="14" t="str">
        <f t="shared" si="22"/>
        <v>Error?</v>
      </c>
    </row>
    <row r="1487" spans="1:4" x14ac:dyDescent="0.2">
      <c r="A1487" s="55">
        <v>1426</v>
      </c>
      <c r="B1487" s="1232">
        <f>'Expenditures 15-22'!K240</f>
        <v>12842</v>
      </c>
      <c r="C1487" s="14" t="s">
        <v>672</v>
      </c>
      <c r="D1487" s="14" t="str">
        <f t="shared" si="22"/>
        <v>Error?</v>
      </c>
    </row>
    <row r="1488" spans="1:4" x14ac:dyDescent="0.2">
      <c r="A1488" s="55">
        <v>1427</v>
      </c>
      <c r="B1488" s="1232">
        <f>'Expenditures 15-22'!K251</f>
        <v>12979</v>
      </c>
      <c r="C1488" s="14" t="s">
        <v>672</v>
      </c>
      <c r="D1488" s="14" t="str">
        <f t="shared" si="22"/>
        <v>Error?</v>
      </c>
    </row>
    <row r="1489" spans="1:4" x14ac:dyDescent="0.2">
      <c r="A1489" s="55">
        <v>1428</v>
      </c>
      <c r="B1489" s="1232">
        <f>'Expenditures 15-22'!K253</f>
        <v>35276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35276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4783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51439</v>
      </c>
      <c r="C1495" s="14" t="s">
        <v>672</v>
      </c>
      <c r="D1495" s="14" t="str">
        <f t="shared" si="22"/>
        <v>Error?</v>
      </c>
    </row>
    <row r="1496" spans="1:4" x14ac:dyDescent="0.2">
      <c r="A1496" s="55">
        <v>1435</v>
      </c>
      <c r="B1496" s="1232">
        <f>'Expenditures 15-22'!K261</f>
        <v>39791</v>
      </c>
      <c r="C1496" s="14" t="s">
        <v>672</v>
      </c>
      <c r="D1496" s="14" t="str">
        <f t="shared" si="22"/>
        <v>Error?</v>
      </c>
    </row>
    <row r="1497" spans="1:4" x14ac:dyDescent="0.2">
      <c r="A1497" s="55">
        <v>1436</v>
      </c>
      <c r="B1497" s="1232">
        <f>'Expenditures 15-22'!K262</f>
        <v>28661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124674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195498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302529</v>
      </c>
      <c r="C1517" s="14" t="s">
        <v>672</v>
      </c>
      <c r="D1517" s="14" t="str">
        <f t="shared" si="22"/>
        <v>Error?</v>
      </c>
    </row>
    <row r="1518" spans="1:4" x14ac:dyDescent="0.2">
      <c r="A1518" s="55">
        <v>1457</v>
      </c>
      <c r="B1518" s="1232">
        <f>'Expenditures 15-22'!K289</f>
        <v>55483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1352856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1164250</v>
      </c>
      <c r="C1630" s="14" t="s">
        <v>672</v>
      </c>
      <c r="D1630" s="14" t="str">
        <f t="shared" si="24"/>
        <v>Error?</v>
      </c>
    </row>
    <row r="1631" spans="1:4" x14ac:dyDescent="0.2">
      <c r="A1631" s="55">
        <v>1570</v>
      </c>
      <c r="B1631" s="1232">
        <f>'Acct Summary 7-8'!D79</f>
        <v>586749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702870</v>
      </c>
      <c r="C1644" s="14" t="s">
        <v>672</v>
      </c>
      <c r="D1644" s="14" t="str">
        <f t="shared" si="24"/>
        <v>Error?</v>
      </c>
    </row>
    <row r="1645" spans="1:4" x14ac:dyDescent="0.2">
      <c r="A1645" s="55">
        <v>1584</v>
      </c>
      <c r="B1645" s="1232">
        <f>'Acct Summary 7-8'!E79</f>
        <v>294626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282502</v>
      </c>
      <c r="C1658" s="14" t="s">
        <v>672</v>
      </c>
      <c r="D1658" s="14" t="str">
        <f t="shared" si="24"/>
        <v>Error?</v>
      </c>
    </row>
    <row r="1659" spans="1:4" x14ac:dyDescent="0.2">
      <c r="A1659" s="55">
        <v>1598</v>
      </c>
      <c r="B1659" s="1232">
        <f>'Acct Summary 7-8'!F79</f>
        <v>547662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511554</v>
      </c>
      <c r="C1672" s="14" t="s">
        <v>672</v>
      </c>
      <c r="D1672" s="14" t="str">
        <f t="shared" si="25"/>
        <v>Error?</v>
      </c>
    </row>
    <row r="1673" spans="1:4" x14ac:dyDescent="0.2">
      <c r="A1673" s="55">
        <v>1612</v>
      </c>
      <c r="B1673" s="1232">
        <f>'Acct Summary 7-8'!G79</f>
        <v>171257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226740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1181945</v>
      </c>
      <c r="C1744" s="14" t="s">
        <v>672</v>
      </c>
      <c r="D1744" s="14" t="str">
        <f t="shared" si="26"/>
        <v>Error?</v>
      </c>
    </row>
    <row r="1745" spans="1:5" x14ac:dyDescent="0.2">
      <c r="A1745" s="55">
        <v>1684</v>
      </c>
      <c r="B1745" s="1232">
        <f>'Tax Sched 24'!B5</f>
        <v>314139</v>
      </c>
      <c r="C1745" s="14" t="s">
        <v>672</v>
      </c>
      <c r="D1745" s="14" t="str">
        <f t="shared" si="26"/>
        <v>Error?</v>
      </c>
    </row>
    <row r="1746" spans="1:5" x14ac:dyDescent="0.2">
      <c r="A1746" s="55">
        <v>1685</v>
      </c>
      <c r="B1746" s="1232">
        <f>'Tax Sched 24'!B6</f>
        <v>344871</v>
      </c>
      <c r="C1746" s="14" t="s">
        <v>672</v>
      </c>
      <c r="D1746" s="14" t="str">
        <f t="shared" si="26"/>
        <v>Error?</v>
      </c>
    </row>
    <row r="1747" spans="1:5" x14ac:dyDescent="0.2">
      <c r="A1747" s="55">
        <v>1686</v>
      </c>
      <c r="B1747" s="1232">
        <f>'Tax Sched 24'!B7</f>
        <v>125656</v>
      </c>
      <c r="C1747" s="14" t="s">
        <v>672</v>
      </c>
      <c r="D1747" s="14" t="str">
        <f t="shared" si="26"/>
        <v>Error?</v>
      </c>
    </row>
    <row r="1748" spans="1:5" x14ac:dyDescent="0.2">
      <c r="A1748" s="55">
        <v>1687</v>
      </c>
      <c r="B1748" s="1232">
        <f>'Tax Sched 24'!B8</f>
        <v>106644</v>
      </c>
      <c r="C1748" s="14" t="s">
        <v>672</v>
      </c>
      <c r="D1748" s="14" t="str">
        <f t="shared" si="26"/>
        <v>Error?</v>
      </c>
    </row>
    <row r="1749" spans="1:5" x14ac:dyDescent="0.2">
      <c r="A1749" s="55">
        <v>1688</v>
      </c>
      <c r="B1749" s="1232">
        <f>'Tax Sched 24'!B10</f>
        <v>31414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247943</v>
      </c>
      <c r="C1752" s="14" t="s">
        <v>672</v>
      </c>
      <c r="D1752" s="14" t="str">
        <f t="shared" si="26"/>
        <v>Error?</v>
      </c>
    </row>
    <row r="1753" spans="1:5" x14ac:dyDescent="0.2">
      <c r="A1753" s="55">
        <v>1692</v>
      </c>
      <c r="B1753" s="1232">
        <f>'Tax Sched 24'!B12</f>
        <v>31413</v>
      </c>
      <c r="C1753" s="14" t="s">
        <v>672</v>
      </c>
      <c r="D1753" s="14" t="str">
        <f t="shared" si="26"/>
        <v>Error?</v>
      </c>
    </row>
    <row r="1754" spans="1:5" x14ac:dyDescent="0.2">
      <c r="A1754" s="55">
        <v>1693</v>
      </c>
      <c r="B1754" s="1232">
        <f>'Tax Sched 24'!B14</f>
        <v>25131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2669632</v>
      </c>
      <c r="C1759" s="14" t="s">
        <v>672</v>
      </c>
      <c r="D1759" s="14" t="str">
        <f t="shared" si="26"/>
        <v>Error?</v>
      </c>
    </row>
    <row r="1760" spans="1:5" x14ac:dyDescent="0.2">
      <c r="A1760" s="55">
        <v>1699</v>
      </c>
      <c r="B1760" s="1232">
        <f>'Tax Sched 24'!D4</f>
        <v>1181945</v>
      </c>
      <c r="C1760" s="14" t="s">
        <v>672</v>
      </c>
      <c r="D1760" s="14" t="str">
        <f t="shared" si="26"/>
        <v>Error?</v>
      </c>
    </row>
    <row r="1761" spans="1:5" x14ac:dyDescent="0.2">
      <c r="A1761" s="55">
        <v>1700</v>
      </c>
      <c r="B1761" s="1232">
        <f>'Tax Sched 24'!D5</f>
        <v>314139</v>
      </c>
      <c r="C1761" s="14" t="s">
        <v>672</v>
      </c>
      <c r="D1761" s="14" t="str">
        <f t="shared" si="26"/>
        <v>Error?</v>
      </c>
    </row>
    <row r="1762" spans="1:5" s="80" customFormat="1" x14ac:dyDescent="0.2">
      <c r="A1762" s="55">
        <v>1701</v>
      </c>
      <c r="B1762" s="1232">
        <f>'Tax Sched 24'!D6</f>
        <v>344871</v>
      </c>
      <c r="C1762" s="14" t="s">
        <v>672</v>
      </c>
      <c r="D1762" s="14" t="str">
        <f t="shared" si="26"/>
        <v>Error?</v>
      </c>
      <c r="E1762" s="81"/>
    </row>
    <row r="1763" spans="1:5" x14ac:dyDescent="0.2">
      <c r="A1763" s="55">
        <v>1702</v>
      </c>
      <c r="B1763" s="1232">
        <f>'Tax Sched 24'!D7</f>
        <v>125656</v>
      </c>
      <c r="C1763" s="14" t="s">
        <v>672</v>
      </c>
      <c r="D1763" s="14" t="str">
        <f t="shared" si="26"/>
        <v>Error?</v>
      </c>
    </row>
    <row r="1764" spans="1:5" x14ac:dyDescent="0.2">
      <c r="A1764" s="55">
        <v>1703</v>
      </c>
      <c r="B1764" s="1232">
        <f>'Tax Sched 24'!D8</f>
        <v>106644</v>
      </c>
      <c r="C1764" s="14" t="s">
        <v>672</v>
      </c>
      <c r="D1764" s="14" t="str">
        <f t="shared" si="26"/>
        <v>Error?</v>
      </c>
    </row>
    <row r="1765" spans="1:5" x14ac:dyDescent="0.2">
      <c r="A1765" s="55">
        <v>1704</v>
      </c>
      <c r="B1765" s="1232">
        <f>'Tax Sched 24'!D10</f>
        <v>31414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247943</v>
      </c>
      <c r="C1768" s="14" t="s">
        <v>672</v>
      </c>
      <c r="D1768" s="14" t="str">
        <f t="shared" si="26"/>
        <v>Error?</v>
      </c>
    </row>
    <row r="1769" spans="1:5" x14ac:dyDescent="0.2">
      <c r="A1769" s="55">
        <v>1708</v>
      </c>
      <c r="B1769" s="1232">
        <f>'Tax Sched 24'!D12</f>
        <v>31413</v>
      </c>
      <c r="C1769" s="14" t="s">
        <v>672</v>
      </c>
      <c r="D1769" s="14" t="str">
        <f t="shared" si="26"/>
        <v>Error?</v>
      </c>
    </row>
    <row r="1770" spans="1:5" x14ac:dyDescent="0.2">
      <c r="A1770" s="55">
        <v>1709</v>
      </c>
      <c r="B1770" s="1232">
        <f>'Tax Sched 24'!D14</f>
        <v>25131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2669632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1247176</v>
      </c>
      <c r="C1792" s="14" t="s">
        <v>672</v>
      </c>
      <c r="D1792" s="14" t="str">
        <f t="shared" si="27"/>
        <v>Error?</v>
      </c>
    </row>
    <row r="1793" spans="1:4" x14ac:dyDescent="0.2">
      <c r="A1793" s="55">
        <v>1732</v>
      </c>
      <c r="B1793" s="1232">
        <f>'Tax Sched 24'!F5</f>
        <v>333470</v>
      </c>
      <c r="C1793" s="14" t="s">
        <v>672</v>
      </c>
      <c r="D1793" s="14" t="str">
        <f t="shared" si="27"/>
        <v>Error?</v>
      </c>
    </row>
    <row r="1794" spans="1:4" x14ac:dyDescent="0.2">
      <c r="A1794" s="55">
        <v>1733</v>
      </c>
      <c r="B1794" s="1232">
        <f>'Tax Sched 24'!F6</f>
        <v>361874</v>
      </c>
      <c r="C1794" s="14" t="s">
        <v>672</v>
      </c>
      <c r="D1794" s="14" t="str">
        <f t="shared" si="27"/>
        <v>Error?</v>
      </c>
    </row>
    <row r="1795" spans="1:4" x14ac:dyDescent="0.2">
      <c r="A1795" s="55">
        <v>1734</v>
      </c>
      <c r="B1795" s="1232">
        <f>'Tax Sched 24'!F7</f>
        <v>133388</v>
      </c>
      <c r="C1795" s="14" t="s">
        <v>672</v>
      </c>
      <c r="D1795" s="14" t="str">
        <f t="shared" si="27"/>
        <v>Error?</v>
      </c>
    </row>
    <row r="1796" spans="1:4" x14ac:dyDescent="0.2">
      <c r="A1796" s="55">
        <v>1735</v>
      </c>
      <c r="B1796" s="1232">
        <f>'Tax Sched 24'!F8</f>
        <v>97527</v>
      </c>
      <c r="C1796" s="14" t="s">
        <v>672</v>
      </c>
      <c r="D1796" s="14" t="str">
        <f t="shared" si="27"/>
        <v>Error?</v>
      </c>
    </row>
    <row r="1797" spans="1:4" x14ac:dyDescent="0.2">
      <c r="A1797" s="55">
        <v>1736</v>
      </c>
      <c r="B1797" s="1232">
        <f>'Tax Sched 24'!F10</f>
        <v>33347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269997</v>
      </c>
      <c r="C1800" s="14" t="s">
        <v>672</v>
      </c>
      <c r="D1800" s="14" t="str">
        <f t="shared" si="27"/>
        <v>Error?</v>
      </c>
    </row>
    <row r="1801" spans="1:4" x14ac:dyDescent="0.2">
      <c r="A1801" s="55">
        <v>1740</v>
      </c>
      <c r="B1801" s="1232">
        <f>'Tax Sched 24'!F12</f>
        <v>33347</v>
      </c>
      <c r="C1801" s="14" t="s">
        <v>672</v>
      </c>
      <c r="D1801" s="14" t="str">
        <f t="shared" si="27"/>
        <v>Error?</v>
      </c>
    </row>
    <row r="1802" spans="1:4" x14ac:dyDescent="0.2">
      <c r="A1802" s="55">
        <v>1741</v>
      </c>
      <c r="B1802" s="1232">
        <f>'Tax Sched 24'!F14</f>
        <v>26678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1247176</v>
      </c>
      <c r="D1808" s="14" t="str">
        <f t="shared" si="27"/>
        <v>Error?</v>
      </c>
    </row>
    <row r="1809" spans="1:4" x14ac:dyDescent="0.2">
      <c r="A1809" s="55">
        <v>1748</v>
      </c>
      <c r="B1809" s="1232">
        <f>'Tax Sched 24'!E5</f>
        <v>333470</v>
      </c>
      <c r="D1809" s="14" t="str">
        <f t="shared" si="27"/>
        <v>Error?</v>
      </c>
    </row>
    <row r="1810" spans="1:4" x14ac:dyDescent="0.2">
      <c r="A1810" s="55">
        <v>1749</v>
      </c>
      <c r="B1810" s="1232">
        <f>'Tax Sched 24'!E6</f>
        <v>361874</v>
      </c>
      <c r="D1810" s="14" t="str">
        <f t="shared" si="27"/>
        <v>Error?</v>
      </c>
    </row>
    <row r="1811" spans="1:4" x14ac:dyDescent="0.2">
      <c r="A1811" s="55">
        <v>1750</v>
      </c>
      <c r="B1811" s="1232">
        <f>'Tax Sched 24'!E7</f>
        <v>133388</v>
      </c>
      <c r="D1811" s="14" t="str">
        <f t="shared" si="27"/>
        <v>Error?</v>
      </c>
    </row>
    <row r="1812" spans="1:4" x14ac:dyDescent="0.2">
      <c r="A1812" s="55">
        <v>1751</v>
      </c>
      <c r="B1812" s="1232">
        <f>'Tax Sched 24'!E8</f>
        <v>97527</v>
      </c>
      <c r="D1812" s="14" t="str">
        <f t="shared" si="27"/>
        <v>Error?</v>
      </c>
    </row>
    <row r="1813" spans="1:4" x14ac:dyDescent="0.2">
      <c r="A1813" s="55">
        <v>1752</v>
      </c>
      <c r="B1813" s="1232">
        <f>'Tax Sched 24'!E10</f>
        <v>33347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269997</v>
      </c>
      <c r="D1816" s="14" t="str">
        <f t="shared" si="27"/>
        <v>Error?</v>
      </c>
    </row>
    <row r="1817" spans="1:4" x14ac:dyDescent="0.2">
      <c r="A1817" s="55">
        <v>1756</v>
      </c>
      <c r="B1817" s="1232">
        <f>'Tax Sched 24'!E12</f>
        <v>33347</v>
      </c>
      <c r="D1817" s="14" t="str">
        <f t="shared" si="27"/>
        <v>Error?</v>
      </c>
    </row>
    <row r="1818" spans="1:4" x14ac:dyDescent="0.2">
      <c r="A1818" s="55">
        <v>1757</v>
      </c>
      <c r="B1818" s="1232">
        <f>'Tax Sched 24'!E14</f>
        <v>26678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2791108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8330000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25131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2279</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27410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27410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620764</v>
      </c>
      <c r="D2008" s="14" t="str">
        <f t="shared" si="30"/>
        <v>Error?</v>
      </c>
    </row>
    <row r="2009" spans="1:4" x14ac:dyDescent="0.2">
      <c r="A2009" s="55">
        <v>1948</v>
      </c>
      <c r="B2009" s="1232">
        <f>'Cap Outlay Deprec 27'!C8</f>
        <v>42503669</v>
      </c>
      <c r="D2009" s="14" t="str">
        <f t="shared" si="30"/>
        <v>Error?</v>
      </c>
    </row>
    <row r="2010" spans="1:4" x14ac:dyDescent="0.2">
      <c r="A2010" s="55">
        <v>1949</v>
      </c>
      <c r="B2010" s="1232">
        <f>'Cap Outlay Deprec 27'!C10</f>
        <v>15919</v>
      </c>
      <c r="D2010" s="14" t="str">
        <f t="shared" si="30"/>
        <v>Error?</v>
      </c>
    </row>
    <row r="2011" spans="1:4" x14ac:dyDescent="0.2">
      <c r="A2011" s="55">
        <v>1950</v>
      </c>
      <c r="B2011" s="1232">
        <f>'Cap Outlay Deprec 27'!C12</f>
        <v>646612</v>
      </c>
      <c r="D2011" s="14" t="str">
        <f t="shared" si="30"/>
        <v>Error?</v>
      </c>
    </row>
    <row r="2012" spans="1:4" x14ac:dyDescent="0.2">
      <c r="A2012" s="55">
        <v>1951</v>
      </c>
      <c r="B2012" s="1232">
        <f>'Cap Outlay Deprec 27'!C13</f>
        <v>1715810</v>
      </c>
      <c r="D2012" s="14" t="str">
        <f t="shared" si="30"/>
        <v>Error?</v>
      </c>
    </row>
    <row r="2013" spans="1:4" x14ac:dyDescent="0.2">
      <c r="A2013" s="55">
        <v>1952</v>
      </c>
      <c r="B2013" s="1232">
        <f>'Cap Outlay Deprec 27'!C16</f>
        <v>45506651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35409</v>
      </c>
      <c r="D2017" s="14" t="str">
        <f t="shared" si="30"/>
        <v>Error?</v>
      </c>
    </row>
    <row r="2018" spans="1:4" x14ac:dyDescent="0.2">
      <c r="A2018" s="55">
        <v>1957</v>
      </c>
      <c r="B2018" s="1232">
        <f>'Cap Outlay Deprec 27'!D13</f>
        <v>33234</v>
      </c>
      <c r="D2018" s="14" t="str">
        <f t="shared" si="30"/>
        <v>Error?</v>
      </c>
    </row>
    <row r="2019" spans="1:4" x14ac:dyDescent="0.2">
      <c r="A2019" s="55">
        <v>1958</v>
      </c>
      <c r="B2019" s="1232">
        <f>'Cap Outlay Deprec 27'!D16</f>
        <v>68643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189383</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81356</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270739</v>
      </c>
      <c r="C2025" s="14" t="s">
        <v>672</v>
      </c>
      <c r="D2025" s="14" t="str">
        <f t="shared" si="30"/>
        <v>Error?</v>
      </c>
    </row>
    <row r="2026" spans="1:4" x14ac:dyDescent="0.2">
      <c r="A2026" s="55">
        <v>1965</v>
      </c>
      <c r="B2026" s="1232">
        <f>'Cap Outlay Deprec 27'!F5</f>
        <v>620764</v>
      </c>
      <c r="C2026" s="14" t="s">
        <v>672</v>
      </c>
      <c r="D2026" s="14" t="str">
        <f t="shared" si="30"/>
        <v>Error?</v>
      </c>
    </row>
    <row r="2027" spans="1:4" x14ac:dyDescent="0.2">
      <c r="A2027" s="55">
        <v>1966</v>
      </c>
      <c r="B2027" s="1232">
        <f>'Cap Outlay Deprec 27'!F8</f>
        <v>42314286</v>
      </c>
      <c r="C2027" s="14" t="s">
        <v>672</v>
      </c>
      <c r="D2027" s="14" t="str">
        <f t="shared" si="30"/>
        <v>Error?</v>
      </c>
    </row>
    <row r="2028" spans="1:4" x14ac:dyDescent="0.2">
      <c r="A2028" s="55">
        <v>1967</v>
      </c>
      <c r="B2028" s="1232">
        <f>'Cap Outlay Deprec 27'!F10</f>
        <v>15919</v>
      </c>
      <c r="C2028" s="14" t="s">
        <v>672</v>
      </c>
      <c r="D2028" s="14" t="str">
        <f t="shared" si="30"/>
        <v>Error?</v>
      </c>
    </row>
    <row r="2029" spans="1:4" x14ac:dyDescent="0.2">
      <c r="A2029" s="55">
        <v>1968</v>
      </c>
      <c r="B2029" s="1232">
        <f>'Cap Outlay Deprec 27'!F12</f>
        <v>600665</v>
      </c>
      <c r="C2029" s="14" t="s">
        <v>672</v>
      </c>
      <c r="D2029" s="14" t="str">
        <f t="shared" si="30"/>
        <v>Error?</v>
      </c>
    </row>
    <row r="2030" spans="1:4" x14ac:dyDescent="0.2">
      <c r="A2030" s="55">
        <v>1969</v>
      </c>
      <c r="B2030" s="1232">
        <f>'Cap Outlay Deprec 27'!F13</f>
        <v>1749044</v>
      </c>
      <c r="C2030" s="14" t="s">
        <v>672</v>
      </c>
      <c r="D2030" s="14" t="str">
        <f t="shared" si="30"/>
        <v>Error?</v>
      </c>
    </row>
    <row r="2031" spans="1:4" x14ac:dyDescent="0.2">
      <c r="A2031" s="55">
        <v>1970</v>
      </c>
      <c r="B2031" s="1232">
        <f>'Cap Outlay Deprec 27'!F16</f>
        <v>45304555</v>
      </c>
      <c r="C2031" s="14" t="s">
        <v>672</v>
      </c>
      <c r="D2031" s="14" t="str">
        <f t="shared" si="30"/>
        <v>Error?</v>
      </c>
    </row>
    <row r="2032" spans="1:4" x14ac:dyDescent="0.2">
      <c r="A2032" s="83">
        <v>1971</v>
      </c>
      <c r="D2032" s="14" t="str">
        <f t="shared" si="30"/>
        <v>OK</v>
      </c>
    </row>
    <row r="2033" spans="1:4" x14ac:dyDescent="0.2">
      <c r="A2033" s="55">
        <v>1972</v>
      </c>
      <c r="B2033" s="1232">
        <f>'Cap Outlay Deprec 27'!H8</f>
        <v>4952691</v>
      </c>
      <c r="D2033" s="14" t="str">
        <f t="shared" si="30"/>
        <v>Error?</v>
      </c>
    </row>
    <row r="2034" spans="1:4" x14ac:dyDescent="0.2">
      <c r="A2034" s="55">
        <v>1973</v>
      </c>
      <c r="B2034" s="1232">
        <f>'Cap Outlay Deprec 27'!H10</f>
        <v>15919</v>
      </c>
      <c r="D2034" s="14" t="str">
        <f t="shared" si="30"/>
        <v>Error?</v>
      </c>
    </row>
    <row r="2035" spans="1:4" x14ac:dyDescent="0.2">
      <c r="A2035" s="55">
        <v>1974</v>
      </c>
      <c r="B2035" s="1232">
        <f>'Cap Outlay Deprec 27'!H12</f>
        <v>414921</v>
      </c>
      <c r="D2035" s="14" t="str">
        <f t="shared" si="30"/>
        <v>Error?</v>
      </c>
    </row>
    <row r="2036" spans="1:4" x14ac:dyDescent="0.2">
      <c r="A2036" s="55">
        <v>1975</v>
      </c>
      <c r="B2036" s="1232">
        <f>'Cap Outlay Deprec 27'!H13</f>
        <v>1589400</v>
      </c>
      <c r="D2036" s="14" t="str">
        <f t="shared" si="30"/>
        <v>Error?</v>
      </c>
    </row>
    <row r="2037" spans="1:4" x14ac:dyDescent="0.2">
      <c r="A2037" s="55">
        <v>1976</v>
      </c>
      <c r="B2037" s="1232">
        <f>'Cap Outlay Deprec 27'!H16</f>
        <v>6976808</v>
      </c>
      <c r="C2037" s="14" t="s">
        <v>672</v>
      </c>
      <c r="D2037" s="14" t="str">
        <f t="shared" si="30"/>
        <v>Error?</v>
      </c>
    </row>
    <row r="2038" spans="1:4" x14ac:dyDescent="0.2">
      <c r="A2038" s="83">
        <v>1977</v>
      </c>
      <c r="D2038" s="14" t="str">
        <f t="shared" si="30"/>
        <v>OK</v>
      </c>
    </row>
    <row r="2039" spans="1:4" x14ac:dyDescent="0.2">
      <c r="A2039" s="55">
        <v>1978</v>
      </c>
      <c r="B2039" s="1232">
        <f>'Cap Outlay Deprec 27'!I8</f>
        <v>864028</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55343</v>
      </c>
      <c r="D2041" s="14" t="str">
        <f t="shared" si="30"/>
        <v>Error?</v>
      </c>
    </row>
    <row r="2042" spans="1:4" x14ac:dyDescent="0.2">
      <c r="A2042" s="55">
        <v>1981</v>
      </c>
      <c r="B2042" s="1232">
        <f>'Cap Outlay Deprec 27'!I13</f>
        <v>35734</v>
      </c>
      <c r="D2042" s="14" t="str">
        <f t="shared" si="30"/>
        <v>Error?</v>
      </c>
    </row>
    <row r="2043" spans="1:4" x14ac:dyDescent="0.2">
      <c r="A2043" s="55">
        <v>1982</v>
      </c>
      <c r="B2043" s="1232">
        <f>'Cap Outlay Deprec 27'!I16</f>
        <v>955105</v>
      </c>
      <c r="C2043" s="14" t="s">
        <v>672</v>
      </c>
      <c r="D2043" s="14" t="str">
        <f t="shared" si="30"/>
        <v>Error?</v>
      </c>
    </row>
    <row r="2044" spans="1:4" x14ac:dyDescent="0.2">
      <c r="A2044" s="83">
        <v>1983</v>
      </c>
      <c r="D2044" s="14" t="str">
        <f t="shared" si="30"/>
        <v>OK</v>
      </c>
    </row>
    <row r="2045" spans="1:4" x14ac:dyDescent="0.2">
      <c r="A2045" s="55">
        <v>1984</v>
      </c>
      <c r="B2045" s="1232">
        <f>'Cap Outlay Deprec 27'!J8</f>
        <v>189383</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81356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270739</v>
      </c>
      <c r="C2049" s="14" t="s">
        <v>672</v>
      </c>
      <c r="D2049" s="14" t="str">
        <f t="shared" si="31"/>
        <v>Error?</v>
      </c>
    </row>
    <row r="2050" spans="1:4" x14ac:dyDescent="0.2">
      <c r="A2050" s="83">
        <v>1989</v>
      </c>
      <c r="D2050" s="14" t="str">
        <f t="shared" si="31"/>
        <v>OK</v>
      </c>
    </row>
    <row r="2051" spans="1:4" x14ac:dyDescent="0.2">
      <c r="A2051" s="55">
        <v>1990</v>
      </c>
      <c r="B2051" s="1232">
        <f>'Cap Outlay Deprec 27'!K8</f>
        <v>5627336</v>
      </c>
      <c r="C2051" s="14" t="s">
        <v>672</v>
      </c>
      <c r="D2051" s="14" t="str">
        <f t="shared" si="31"/>
        <v>Error?</v>
      </c>
    </row>
    <row r="2052" spans="1:4" x14ac:dyDescent="0.2">
      <c r="A2052" s="55">
        <v>1991</v>
      </c>
      <c r="B2052" s="1232">
        <f>'Cap Outlay Deprec 27'!K10</f>
        <v>15919</v>
      </c>
      <c r="C2052" s="14" t="s">
        <v>672</v>
      </c>
      <c r="D2052" s="14" t="str">
        <f t="shared" si="31"/>
        <v>Error?</v>
      </c>
    </row>
    <row r="2053" spans="1:4" x14ac:dyDescent="0.2">
      <c r="A2053" s="55">
        <v>1992</v>
      </c>
      <c r="B2053" s="1232">
        <f>'Cap Outlay Deprec 27'!K12</f>
        <v>388908</v>
      </c>
      <c r="C2053" s="14" t="s">
        <v>672</v>
      </c>
      <c r="D2053" s="14" t="str">
        <f t="shared" si="31"/>
        <v>Error?</v>
      </c>
    </row>
    <row r="2054" spans="1:4" x14ac:dyDescent="0.2">
      <c r="A2054" s="55">
        <v>1993</v>
      </c>
      <c r="B2054" s="1232">
        <f>'Cap Outlay Deprec 27'!K13</f>
        <v>1625134</v>
      </c>
      <c r="C2054" s="14" t="s">
        <v>672</v>
      </c>
      <c r="D2054" s="14" t="str">
        <f t="shared" si="31"/>
        <v>Error?</v>
      </c>
    </row>
    <row r="2055" spans="1:4" x14ac:dyDescent="0.2">
      <c r="A2055" s="55">
        <v>1994</v>
      </c>
      <c r="B2055" s="1232">
        <f>'Cap Outlay Deprec 27'!K16</f>
        <v>7661174</v>
      </c>
      <c r="C2055" s="14" t="s">
        <v>672</v>
      </c>
      <c r="D2055" s="14" t="str">
        <f t="shared" si="31"/>
        <v>Error?</v>
      </c>
    </row>
    <row r="2056" spans="1:4" x14ac:dyDescent="0.2">
      <c r="A2056" s="55">
        <v>1995</v>
      </c>
      <c r="B2056" s="1232">
        <f>'Cap Outlay Deprec 27'!L5</f>
        <v>620764</v>
      </c>
      <c r="C2056" s="14" t="s">
        <v>672</v>
      </c>
      <c r="D2056" s="14" t="str">
        <f t="shared" si="31"/>
        <v>Error?</v>
      </c>
    </row>
    <row r="2057" spans="1:4" x14ac:dyDescent="0.2">
      <c r="A2057" s="55">
        <v>1996</v>
      </c>
      <c r="B2057" s="1232">
        <f>'Cap Outlay Deprec 27'!L8</f>
        <v>36686950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211757</v>
      </c>
      <c r="C2059" s="14" t="s">
        <v>672</v>
      </c>
      <c r="D2059" s="14" t="str">
        <f t="shared" si="31"/>
        <v>Error?</v>
      </c>
    </row>
    <row r="2060" spans="1:4" x14ac:dyDescent="0.2">
      <c r="A2060" s="55">
        <v>1999</v>
      </c>
      <c r="B2060" s="1232">
        <f>'Cap Outlay Deprec 27'!L13</f>
        <v>123910</v>
      </c>
      <c r="C2060" s="14" t="s">
        <v>672</v>
      </c>
      <c r="D2060" s="14" t="str">
        <f t="shared" si="31"/>
        <v>Error?</v>
      </c>
    </row>
    <row r="2061" spans="1:4" x14ac:dyDescent="0.2">
      <c r="A2061" s="55">
        <v>2000</v>
      </c>
      <c r="B2061" s="1232">
        <f>'Cap Outlay Deprec 27'!L16</f>
        <v>37643381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325971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325971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42711</v>
      </c>
      <c r="D2435" s="14" t="str">
        <f t="shared" si="37"/>
        <v>Error?</v>
      </c>
    </row>
    <row r="2436" spans="1:4" x14ac:dyDescent="0.2">
      <c r="A2436" s="83">
        <v>2375</v>
      </c>
      <c r="D2436" s="14" t="str">
        <f t="shared" si="37"/>
        <v>OK</v>
      </c>
    </row>
    <row r="2437" spans="1:4" x14ac:dyDescent="0.2">
      <c r="A2437" s="55">
        <v>2376</v>
      </c>
      <c r="B2437" s="1232">
        <f>'Assets-Liab 5-6'!D38</f>
        <v>355633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100862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1571597</v>
      </c>
      <c r="C2551" s="14" t="s">
        <v>672</v>
      </c>
      <c r="D2551" s="14" t="str">
        <f t="shared" si="38"/>
        <v>Error?</v>
      </c>
    </row>
    <row r="2552" spans="1:4" x14ac:dyDescent="0.2">
      <c r="A2552" s="83">
        <v>2491</v>
      </c>
      <c r="D2552" s="14" t="str">
        <f t="shared" si="38"/>
        <v>OK</v>
      </c>
    </row>
    <row r="2553" spans="1:4" x14ac:dyDescent="0.2">
      <c r="A2553" s="55">
        <v>2492</v>
      </c>
      <c r="B2553" s="1232">
        <f>'Acct Summary 7-8'!C6</f>
        <v>5586921</v>
      </c>
      <c r="C2553" s="14" t="s">
        <v>672</v>
      </c>
      <c r="D2553" s="14" t="str">
        <f t="shared" si="38"/>
        <v>Error?</v>
      </c>
    </row>
    <row r="2554" spans="1:4" x14ac:dyDescent="0.2">
      <c r="A2554" s="55">
        <v>2493</v>
      </c>
      <c r="B2554" s="1232">
        <f>'Acct Summary 7-8'!C7</f>
        <v>942566</v>
      </c>
      <c r="C2554" s="14" t="s">
        <v>672</v>
      </c>
      <c r="D2554" s="14" t="str">
        <f t="shared" si="38"/>
        <v>Error?</v>
      </c>
    </row>
    <row r="2555" spans="1:4" x14ac:dyDescent="0.2">
      <c r="A2555" s="55">
        <v>2494</v>
      </c>
      <c r="B2555" s="1232">
        <f>'Acct Summary 7-8'!C8</f>
        <v>8101084</v>
      </c>
      <c r="C2555" s="14" t="s">
        <v>672</v>
      </c>
      <c r="D2555" s="14" t="str">
        <f t="shared" si="38"/>
        <v>Error?</v>
      </c>
    </row>
    <row r="2556" spans="1:4" x14ac:dyDescent="0.2">
      <c r="A2556" s="55">
        <v>2495</v>
      </c>
      <c r="B2556" s="1232">
        <f>'Acct Summary 7-8'!C12</f>
        <v>5466531</v>
      </c>
      <c r="C2556" s="14" t="s">
        <v>672</v>
      </c>
      <c r="D2556" s="14" t="str">
        <f t="shared" si="38"/>
        <v>Error?</v>
      </c>
    </row>
    <row r="2557" spans="1:4" x14ac:dyDescent="0.2">
      <c r="A2557" s="55">
        <v>2496</v>
      </c>
      <c r="B2557" s="1232">
        <f>'Acct Summary 7-8'!C13</f>
        <v>2497188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325971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8289690</v>
      </c>
      <c r="C2561" s="14" t="s">
        <v>672</v>
      </c>
      <c r="D2561" s="14" t="str">
        <f t="shared" si="39"/>
        <v>Error?</v>
      </c>
    </row>
    <row r="2562" spans="1:4" x14ac:dyDescent="0.2">
      <c r="A2562" s="55">
        <v>2501</v>
      </c>
      <c r="B2562" s="1232">
        <f>'Acct Summary 7-8'!C20</f>
        <v>-188606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719836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719836</v>
      </c>
      <c r="C2568" s="14" t="s">
        <v>672</v>
      </c>
      <c r="D2568" s="14" t="str">
        <f t="shared" si="39"/>
        <v>Error?</v>
      </c>
    </row>
    <row r="2569" spans="1:4" x14ac:dyDescent="0.2">
      <c r="A2569" s="55">
        <v>2508</v>
      </c>
      <c r="B2569" s="1232">
        <f>'Acct Summary 7-8'!D13</f>
        <v>603715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603715</v>
      </c>
      <c r="C2573" s="14" t="s">
        <v>672</v>
      </c>
      <c r="D2573" s="14" t="str">
        <f t="shared" si="39"/>
        <v>Error?</v>
      </c>
    </row>
    <row r="2574" spans="1:4" x14ac:dyDescent="0.2">
      <c r="A2574" s="55">
        <v>2513</v>
      </c>
      <c r="B2574" s="1232">
        <f>'Acct Summary 7-8'!D20</f>
        <v>116121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135881</v>
      </c>
      <c r="C2591" s="14" t="s">
        <v>672</v>
      </c>
      <c r="D2591" s="14" t="str">
        <f t="shared" si="39"/>
        <v>Error?</v>
      </c>
    </row>
    <row r="2592" spans="1:4" x14ac:dyDescent="0.2">
      <c r="A2592" s="83">
        <v>2531</v>
      </c>
      <c r="D2592" s="14" t="str">
        <f t="shared" si="39"/>
        <v>OK</v>
      </c>
    </row>
    <row r="2593" spans="1:4" x14ac:dyDescent="0.2">
      <c r="A2593" s="55">
        <v>2532</v>
      </c>
      <c r="B2593" s="1232">
        <f>'Acct Summary 7-8'!F6</f>
        <v>398407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534288</v>
      </c>
      <c r="C2595" s="14" t="s">
        <v>672</v>
      </c>
      <c r="D2595" s="14" t="str">
        <f t="shared" si="39"/>
        <v>Error?</v>
      </c>
    </row>
    <row r="2596" spans="1:4" x14ac:dyDescent="0.2">
      <c r="A2596" s="55">
        <v>2535</v>
      </c>
      <c r="B2596" s="1232">
        <f>'Acct Summary 7-8'!F13</f>
        <v>570396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570396</v>
      </c>
      <c r="C2600" s="14" t="s">
        <v>672</v>
      </c>
      <c r="D2600" s="14" t="str">
        <f t="shared" si="39"/>
        <v>Error?</v>
      </c>
    </row>
    <row r="2601" spans="1:4" x14ac:dyDescent="0.2">
      <c r="A2601" s="55">
        <v>2540</v>
      </c>
      <c r="B2601" s="1232">
        <f>'Acct Summary 7-8'!F20</f>
        <v>-36108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358012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358012</v>
      </c>
      <c r="C2606" s="14" t="s">
        <v>672</v>
      </c>
      <c r="D2606" s="14" t="str">
        <f t="shared" si="39"/>
        <v>Error?</v>
      </c>
    </row>
    <row r="2607" spans="1:4" x14ac:dyDescent="0.2">
      <c r="A2607" s="55">
        <v>2546</v>
      </c>
      <c r="B2607" s="1232">
        <f>'Acct Summary 7-8'!G12</f>
        <v>107031</v>
      </c>
      <c r="C2607" s="14" t="s">
        <v>672</v>
      </c>
      <c r="D2607" s="14" t="str">
        <f t="shared" si="39"/>
        <v>Error?</v>
      </c>
    </row>
    <row r="2608" spans="1:4" x14ac:dyDescent="0.2">
      <c r="A2608" s="55">
        <v>2547</v>
      </c>
      <c r="B2608" s="1232">
        <f>'Acct Summary 7-8'!G13</f>
        <v>195498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302529</v>
      </c>
      <c r="C2612" s="14" t="s">
        <v>672</v>
      </c>
      <c r="D2612" s="14" t="str">
        <f t="shared" si="39"/>
        <v>Error?</v>
      </c>
    </row>
    <row r="2613" spans="1:4" x14ac:dyDescent="0.2">
      <c r="A2613" s="55">
        <v>2552</v>
      </c>
      <c r="B2613" s="1232">
        <f>'Acct Summary 7-8'!G20</f>
        <v>55483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704509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704509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716633</v>
      </c>
      <c r="C2634" s="14" t="s">
        <v>672</v>
      </c>
      <c r="D2634" s="14" t="str">
        <f t="shared" si="40"/>
        <v>Error?</v>
      </c>
    </row>
    <row r="2635" spans="1:4" x14ac:dyDescent="0.2">
      <c r="A2635" s="55">
        <v>2574</v>
      </c>
      <c r="B2635" s="1232">
        <f>'Acct Summary 7-8'!E17</f>
        <v>716633</v>
      </c>
      <c r="C2635" s="14" t="s">
        <v>672</v>
      </c>
      <c r="D2635" s="14" t="str">
        <f t="shared" si="40"/>
        <v>Error?</v>
      </c>
    </row>
    <row r="2636" spans="1:4" x14ac:dyDescent="0.2">
      <c r="A2636" s="55">
        <v>2575</v>
      </c>
      <c r="B2636" s="1232">
        <f>'Acct Summary 7-8'!E20</f>
        <v>-12124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350433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218073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350433</v>
      </c>
      <c r="D2912" s="14" t="str">
        <f t="shared" si="44"/>
        <v>Error?</v>
      </c>
    </row>
    <row r="2913" spans="1:4" x14ac:dyDescent="0.2">
      <c r="A2913" s="55">
        <v>2852</v>
      </c>
      <c r="B2913" s="1232">
        <f>'Assets-Liab 5-6'!I41</f>
        <v>350433</v>
      </c>
      <c r="C2913" s="14" t="s">
        <v>672</v>
      </c>
      <c r="D2913" s="14" t="str">
        <f t="shared" si="44"/>
        <v>Error?</v>
      </c>
    </row>
    <row r="2914" spans="1:4" x14ac:dyDescent="0.2">
      <c r="A2914" s="55">
        <v>2853</v>
      </c>
      <c r="B2914" s="1232">
        <f>'Assets-Liab 5-6'!L33</f>
        <v>218073</v>
      </c>
      <c r="D2914" s="14" t="str">
        <f t="shared" si="44"/>
        <v>Error?</v>
      </c>
    </row>
    <row r="2915" spans="1:4" x14ac:dyDescent="0.2">
      <c r="A2915" s="83">
        <v>2854</v>
      </c>
      <c r="D2915" s="14" t="str">
        <f t="shared" si="44"/>
        <v>OK</v>
      </c>
    </row>
    <row r="2916" spans="1:4" x14ac:dyDescent="0.2">
      <c r="A2916" s="55">
        <v>2855</v>
      </c>
      <c r="B2916" s="1232">
        <f>'Assets-Liab 5-6'!L34</f>
        <v>218073</v>
      </c>
      <c r="C2916" s="14" t="s">
        <v>672</v>
      </c>
      <c r="D2916" s="14" t="str">
        <f t="shared" si="44"/>
        <v>Error?</v>
      </c>
    </row>
    <row r="2917" spans="1:4" x14ac:dyDescent="0.2">
      <c r="A2917" s="55">
        <v>2856</v>
      </c>
      <c r="B2917" s="1232">
        <f>'Assets-Liab 5-6'!L41</f>
        <v>218073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325971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325971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193952</v>
      </c>
      <c r="D3055" s="14" t="str">
        <f t="shared" si="46"/>
        <v>Error?</v>
      </c>
    </row>
    <row r="3056" spans="1:4" x14ac:dyDescent="0.2">
      <c r="A3056" s="55">
        <v>2995</v>
      </c>
      <c r="B3056" s="1232">
        <f>'Expenditures 15-22'!D10</f>
        <v>80127</v>
      </c>
      <c r="D3056" s="14" t="str">
        <f t="shared" si="46"/>
        <v>Error?</v>
      </c>
    </row>
    <row r="3057" spans="1:4" x14ac:dyDescent="0.2">
      <c r="A3057" s="55">
        <v>2996</v>
      </c>
      <c r="B3057" s="1232">
        <f>'Expenditures 15-22'!E10</f>
        <v>14353</v>
      </c>
      <c r="D3057" s="14" t="str">
        <f t="shared" si="46"/>
        <v>Error?</v>
      </c>
    </row>
    <row r="3058" spans="1:4" x14ac:dyDescent="0.2">
      <c r="A3058" s="55">
        <v>2997</v>
      </c>
      <c r="B3058" s="1232">
        <f>'Expenditures 15-22'!F10</f>
        <v>76492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364924</v>
      </c>
      <c r="C3062" s="14" t="s">
        <v>672</v>
      </c>
      <c r="D3062" s="14" t="str">
        <f t="shared" si="46"/>
        <v>Error?</v>
      </c>
    </row>
    <row r="3063" spans="1:4" x14ac:dyDescent="0.2">
      <c r="A3063" s="83">
        <v>3002</v>
      </c>
      <c r="D3063" s="14" t="str">
        <f t="shared" si="46"/>
        <v>OK</v>
      </c>
    </row>
    <row r="3064" spans="1:4" x14ac:dyDescent="0.2">
      <c r="A3064" s="55">
        <v>3003</v>
      </c>
      <c r="B3064" s="1232">
        <f>'Expenditures 15-22'!D213</f>
        <v>9863</v>
      </c>
      <c r="D3064" s="14" t="str">
        <f t="shared" si="46"/>
        <v>Error?</v>
      </c>
    </row>
    <row r="3065" spans="1:4" x14ac:dyDescent="0.2">
      <c r="A3065" s="55">
        <v>3004</v>
      </c>
      <c r="B3065" s="1232">
        <f>'Expenditures 15-22'!K213</f>
        <v>9863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34454</v>
      </c>
      <c r="C3225" s="14" t="s">
        <v>672</v>
      </c>
      <c r="D3225" s="14" t="str">
        <f t="shared" si="49"/>
        <v>Error?</v>
      </c>
    </row>
    <row r="3226" spans="1:4" x14ac:dyDescent="0.2">
      <c r="A3226" s="55">
        <v>3165</v>
      </c>
      <c r="B3226" s="1232">
        <f>'Acct Summary 7-8'!I8</f>
        <v>34454</v>
      </c>
      <c r="C3226" s="14" t="s">
        <v>672</v>
      </c>
      <c r="D3226" s="14" t="str">
        <f t="shared" si="49"/>
        <v>Error?</v>
      </c>
    </row>
    <row r="3227" spans="1:4" x14ac:dyDescent="0.2">
      <c r="A3227" s="55">
        <v>3166</v>
      </c>
      <c r="B3227" s="1232">
        <f>'Acct Summary 7-8'!I20</f>
        <v>34454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-188606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116121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-36108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55483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-12124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34454</v>
      </c>
      <c r="C3320" s="14" t="s">
        <v>672</v>
      </c>
      <c r="D3320" s="14" t="str">
        <f t="shared" si="50"/>
        <v>Error?</v>
      </c>
    </row>
    <row r="3321" spans="1:4" x14ac:dyDescent="0.2">
      <c r="A3321" s="55">
        <v>3260</v>
      </c>
      <c r="B3321" s="1232">
        <f>'Acct Summary 7-8'!I79</f>
        <v>315979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350433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501181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91344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4543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7910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2030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607008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52864</v>
      </c>
      <c r="D3387" s="14" t="str">
        <f t="shared" si="51"/>
        <v>Error?</v>
      </c>
    </row>
    <row r="3388" spans="1:4" x14ac:dyDescent="0.2">
      <c r="A3388" s="55">
        <v>3327</v>
      </c>
      <c r="B3388" s="1232">
        <f>'Expenditures 15-22'!D211</f>
        <v>28068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52864</v>
      </c>
      <c r="C3390" s="14" t="s">
        <v>672</v>
      </c>
      <c r="D3390" s="14" t="str">
        <f t="shared" si="51"/>
        <v>Error?</v>
      </c>
    </row>
    <row r="3391" spans="1:4" x14ac:dyDescent="0.2">
      <c r="A3391" s="55">
        <v>3330</v>
      </c>
      <c r="B3391" s="1232">
        <f>'Expenditures 15-22'!K211</f>
        <v>28068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1168666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347237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282502</v>
      </c>
      <c r="D3417" s="14" t="str">
        <f t="shared" si="52"/>
        <v>Error?</v>
      </c>
    </row>
    <row r="3418" spans="1:4" x14ac:dyDescent="0.2">
      <c r="A3418" s="83">
        <v>3357</v>
      </c>
      <c r="D3418" s="14" t="str">
        <f t="shared" si="52"/>
        <v>OK</v>
      </c>
    </row>
    <row r="3419" spans="1:4" x14ac:dyDescent="0.2">
      <c r="A3419" s="55">
        <v>3358</v>
      </c>
      <c r="B3419" s="1232">
        <f>'Assets-Liab 5-6'!F4</f>
        <v>511358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226681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350433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218073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229056</v>
      </c>
      <c r="C3446" s="14" t="s">
        <v>672</v>
      </c>
      <c r="D3446" s="14" t="str">
        <f t="shared" si="52"/>
        <v>Error?</v>
      </c>
    </row>
    <row r="3447" spans="1:4" x14ac:dyDescent="0.2">
      <c r="A3447" s="55">
        <v>3386</v>
      </c>
      <c r="B3447" s="1232">
        <f>'Tax Sched 24'!D16</f>
        <v>229056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220957</v>
      </c>
      <c r="C3449" s="14" t="s">
        <v>672</v>
      </c>
      <c r="D3449" s="14" t="str">
        <f t="shared" si="52"/>
        <v>Error?</v>
      </c>
    </row>
    <row r="3450" spans="1:4" x14ac:dyDescent="0.2">
      <c r="A3450" s="55">
        <v>3389</v>
      </c>
      <c r="B3450" s="1232">
        <f>'Tax Sched 24'!E16</f>
        <v>220957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390142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390142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390142</v>
      </c>
      <c r="D3567" s="14" t="str">
        <f t="shared" si="54"/>
        <v>Error?</v>
      </c>
    </row>
    <row r="3568" spans="1:4" x14ac:dyDescent="0.2">
      <c r="A3568" s="55">
        <v>3507</v>
      </c>
      <c r="B3568" s="1232">
        <f>'Assets-Liab 5-6'!K41</f>
        <v>390142</v>
      </c>
      <c r="C3568" s="14" t="s">
        <v>672</v>
      </c>
      <c r="D3568" s="14" t="str">
        <f t="shared" si="54"/>
        <v>Error?</v>
      </c>
    </row>
    <row r="3569" spans="1:4" x14ac:dyDescent="0.2">
      <c r="A3569" s="55">
        <v>3508</v>
      </c>
      <c r="B3569" s="1232">
        <f>'Acct Summary 7-8'!K4</f>
        <v>34817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34817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34817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34817</v>
      </c>
      <c r="C3588" s="14" t="s">
        <v>672</v>
      </c>
      <c r="D3588" s="14" t="str">
        <f t="shared" si="55"/>
        <v>Error?</v>
      </c>
    </row>
    <row r="3589" spans="1:4" x14ac:dyDescent="0.2">
      <c r="A3589" s="55">
        <v>3528</v>
      </c>
      <c r="B3589" s="1232">
        <f>'Acct Summary 7-8'!K79</f>
        <v>355325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390142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34817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31420</v>
      </c>
      <c r="C3725" s="14" t="s">
        <v>672</v>
      </c>
      <c r="D3725" s="14" t="str">
        <f t="shared" si="57"/>
        <v>Error?</v>
      </c>
    </row>
    <row r="3726" spans="1:4" x14ac:dyDescent="0.2">
      <c r="A3726" s="55">
        <v>3665</v>
      </c>
      <c r="B3726" s="1232">
        <f>'Tax Sched 24'!D13</f>
        <v>31420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33347</v>
      </c>
      <c r="C3728" s="14" t="s">
        <v>672</v>
      </c>
      <c r="D3728" s="14" t="str">
        <f t="shared" si="57"/>
        <v>Error?</v>
      </c>
    </row>
    <row r="3729" spans="1:4" x14ac:dyDescent="0.2">
      <c r="A3729" s="55">
        <v>3668</v>
      </c>
      <c r="B3729" s="1232">
        <f>'Tax Sched 24'!E13</f>
        <v>33347</v>
      </c>
      <c r="D3729" s="14" t="str">
        <f t="shared" si="57"/>
        <v>Error?</v>
      </c>
    </row>
    <row r="3730" spans="1:4" x14ac:dyDescent="0.2">
      <c r="A3730" s="55">
        <v>3669</v>
      </c>
      <c r="B3730" s="1232">
        <f>'ICR Computation 30'!E10</f>
        <v>312128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2616218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10717302</v>
      </c>
      <c r="C4122" s="14" t="s">
        <v>672</v>
      </c>
      <c r="D4122" s="14" t="str">
        <f t="shared" si="63"/>
        <v>Error?</v>
      </c>
    </row>
    <row r="4123" spans="1:4" x14ac:dyDescent="0.2">
      <c r="A4123" s="55">
        <v>4062</v>
      </c>
      <c r="B4123" s="1232">
        <f>'Acct Summary 7-8'!D10</f>
        <v>719836</v>
      </c>
      <c r="C4123" s="14" t="s">
        <v>672</v>
      </c>
      <c r="D4123" s="14" t="str">
        <f t="shared" si="63"/>
        <v>Error?</v>
      </c>
    </row>
    <row r="4124" spans="1:4" x14ac:dyDescent="0.2">
      <c r="A4124" s="55">
        <v>4063</v>
      </c>
      <c r="B4124" s="1232">
        <f>'Acct Summary 7-8'!E10</f>
        <v>704509</v>
      </c>
      <c r="C4124" s="14" t="s">
        <v>672</v>
      </c>
      <c r="D4124" s="14" t="str">
        <f t="shared" si="63"/>
        <v>Error?</v>
      </c>
    </row>
    <row r="4125" spans="1:4" x14ac:dyDescent="0.2">
      <c r="A4125" s="55">
        <v>4064</v>
      </c>
      <c r="B4125" s="1232">
        <f>'Acct Summary 7-8'!F10</f>
        <v>534288</v>
      </c>
      <c r="C4125" s="14" t="s">
        <v>672</v>
      </c>
      <c r="D4125" s="14" t="str">
        <f t="shared" si="63"/>
        <v>Error?</v>
      </c>
    </row>
    <row r="4126" spans="1:4" x14ac:dyDescent="0.2">
      <c r="A4126" s="55">
        <v>4065</v>
      </c>
      <c r="B4126" s="1232">
        <f>'Acct Summary 7-8'!G10</f>
        <v>358012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34454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34817</v>
      </c>
      <c r="C4130" s="14" t="s">
        <v>672</v>
      </c>
      <c r="D4130" s="14" t="str">
        <f t="shared" si="63"/>
        <v>Error?</v>
      </c>
    </row>
    <row r="4131" spans="1:4" x14ac:dyDescent="0.2">
      <c r="A4131" s="55">
        <v>4070</v>
      </c>
      <c r="B4131" s="1232">
        <f>'Acct Summary 7-8'!C18</f>
        <v>2616218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10905908</v>
      </c>
      <c r="C4136" s="14" t="s">
        <v>672</v>
      </c>
      <c r="D4136" s="14" t="str">
        <f t="shared" si="63"/>
        <v>Error?</v>
      </c>
    </row>
    <row r="4137" spans="1:4" x14ac:dyDescent="0.2">
      <c r="A4137" s="55">
        <v>4076</v>
      </c>
      <c r="B4137" s="1232">
        <f>'Acct Summary 7-8'!D19</f>
        <v>603715</v>
      </c>
      <c r="C4137" s="14" t="s">
        <v>672</v>
      </c>
      <c r="D4137" s="14" t="str">
        <f t="shared" si="63"/>
        <v>Error?</v>
      </c>
    </row>
    <row r="4138" spans="1:4" x14ac:dyDescent="0.2">
      <c r="A4138" s="55">
        <v>4077</v>
      </c>
      <c r="B4138" s="1232">
        <f>'Acct Summary 7-8'!E19</f>
        <v>716633</v>
      </c>
      <c r="C4138" s="14" t="s">
        <v>672</v>
      </c>
      <c r="D4138" s="14" t="str">
        <f t="shared" si="63"/>
        <v>Error?</v>
      </c>
    </row>
    <row r="4139" spans="1:4" x14ac:dyDescent="0.2">
      <c r="A4139" s="55">
        <v>4078</v>
      </c>
      <c r="B4139" s="1232">
        <f>'Acct Summary 7-8'!F19</f>
        <v>570396</v>
      </c>
      <c r="C4139" s="14" t="s">
        <v>672</v>
      </c>
      <c r="D4139" s="14" t="str">
        <f t="shared" si="63"/>
        <v>Error?</v>
      </c>
    </row>
    <row r="4140" spans="1:4" x14ac:dyDescent="0.2">
      <c r="A4140" s="55">
        <v>4079</v>
      </c>
      <c r="B4140" s="1232">
        <f>'Acct Summary 7-8'!G19</f>
        <v>302529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7885000</v>
      </c>
      <c r="C4171" s="14" t="s">
        <v>672</v>
      </c>
      <c r="D4171" s="14" t="str">
        <f t="shared" si="64"/>
        <v>Error?</v>
      </c>
    </row>
    <row r="4172" spans="1:4" x14ac:dyDescent="0.2">
      <c r="A4172" s="55">
        <v>4111</v>
      </c>
      <c r="B4172" s="1232">
        <f>'Short-Term Long-Term Debt 25'!J49</f>
        <v>7602498</v>
      </c>
      <c r="C4172" s="14" t="s">
        <v>672</v>
      </c>
      <c r="D4172" s="14" t="str">
        <f t="shared" si="64"/>
        <v>Error?</v>
      </c>
    </row>
    <row r="4173" spans="1:4" x14ac:dyDescent="0.2">
      <c r="A4173" s="55">
        <v>4112</v>
      </c>
      <c r="B4173" s="1232">
        <f>'Short-Term Long-Term Debt 25'!H49</f>
        <v>445000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1870.0000000000002</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2570</v>
      </c>
      <c r="C4268" s="14" t="s">
        <v>672</v>
      </c>
      <c r="D4268" s="14" t="str">
        <f t="shared" si="65"/>
        <v>Error?</v>
      </c>
    </row>
    <row r="4269" spans="1:5" x14ac:dyDescent="0.2">
      <c r="A4269" s="91">
        <v>4208</v>
      </c>
      <c r="B4269" s="1232">
        <f>'FP Info 3'!J16</f>
        <v>2729107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16663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18199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23629</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167991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66693909</v>
      </c>
      <c r="D4995" s="14" t="str">
        <f t="shared" si="77"/>
        <v>Error?</v>
      </c>
    </row>
    <row r="4996" spans="1:4" x14ac:dyDescent="0.2">
      <c r="A4996" s="91">
        <v>4935</v>
      </c>
      <c r="B4996" s="1232">
        <f>'FP Info 3'!H31</f>
        <v>9203759.4420000017</v>
      </c>
      <c r="D4996" s="14" t="str">
        <f t="shared" si="77"/>
        <v>Error?</v>
      </c>
    </row>
    <row r="4997" spans="1:4" x14ac:dyDescent="0.2">
      <c r="A4997" s="91">
        <v>4936</v>
      </c>
      <c r="B4997" s="1232">
        <f>'FP Info 3'!H37</f>
        <v>7885000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31420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1181945</v>
      </c>
      <c r="D5061" s="14" t="str">
        <f t="shared" si="78"/>
        <v>Error?</v>
      </c>
    </row>
    <row r="5062" spans="1:4" x14ac:dyDescent="0.2">
      <c r="A5062" s="83">
        <v>5001</v>
      </c>
      <c r="D5062" s="14" t="str">
        <f t="shared" si="78"/>
        <v>OK</v>
      </c>
    </row>
    <row r="5063" spans="1:4" x14ac:dyDescent="0.2">
      <c r="A5063" s="55">
        <v>5002</v>
      </c>
      <c r="B5063" s="1232">
        <f>'Revenues 9-14'!C7</f>
        <v>25131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1238496</v>
      </c>
      <c r="C5066" s="14" t="s">
        <v>672</v>
      </c>
      <c r="D5066" s="14" t="str">
        <f t="shared" si="78"/>
        <v>Error?</v>
      </c>
    </row>
    <row r="5067" spans="1:4" x14ac:dyDescent="0.2">
      <c r="A5067" s="55">
        <v>5006</v>
      </c>
      <c r="B5067" s="1232">
        <f>'Revenues 9-14'!C14</f>
        <v>34704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34704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16357</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16357</v>
      </c>
      <c r="C5087" s="14" t="s">
        <v>672</v>
      </c>
      <c r="D5087" s="14" t="str">
        <f t="shared" si="78"/>
        <v>Error?</v>
      </c>
    </row>
    <row r="5088" spans="1:4" x14ac:dyDescent="0.2">
      <c r="A5088" s="55">
        <v>5027</v>
      </c>
      <c r="B5088" s="1232">
        <f>'Revenues 9-14'!C65</f>
        <v>16803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16803</v>
      </c>
      <c r="C5090" s="14" t="s">
        <v>672</v>
      </c>
      <c r="D5090" s="14" t="str">
        <f t="shared" si="78"/>
        <v>Error?</v>
      </c>
    </row>
    <row r="5091" spans="1:4" x14ac:dyDescent="0.2">
      <c r="A5091" s="55">
        <v>5030</v>
      </c>
      <c r="B5091" s="1232">
        <f>'Revenues 9-14'!C70</f>
        <v>12606</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11164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132125</v>
      </c>
      <c r="C5096" s="14" t="s">
        <v>672</v>
      </c>
      <c r="D5096" s="14" t="str">
        <f t="shared" si="78"/>
        <v>Error?</v>
      </c>
    </row>
    <row r="5097" spans="1:4" x14ac:dyDescent="0.2">
      <c r="A5097" s="55">
        <v>5036</v>
      </c>
      <c r="B5097" s="1232">
        <f>'Revenues 9-14'!C77</f>
        <v>39672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39672</v>
      </c>
      <c r="C5102" s="14" t="s">
        <v>672</v>
      </c>
      <c r="D5102" s="14" t="str">
        <f t="shared" si="78"/>
        <v>Error?</v>
      </c>
    </row>
    <row r="5103" spans="1:4" x14ac:dyDescent="0.2">
      <c r="A5103" s="55">
        <v>5042</v>
      </c>
      <c r="B5103" s="1232">
        <f>'Revenues 9-14'!C84</f>
        <v>37170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37170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3985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47835</v>
      </c>
      <c r="D5119" s="14" t="str">
        <f t="shared" ref="D5119:D5182" si="79">IF(ISBLANK(B5119),"OK",IF(A5119-B5119=0,"OK","Error?"))</f>
        <v>Error?</v>
      </c>
    </row>
    <row r="5120" spans="1:4" x14ac:dyDescent="0.2">
      <c r="A5120" s="55">
        <v>5059</v>
      </c>
      <c r="B5120" s="1232">
        <f>'Revenues 9-14'!C108</f>
        <v>56270</v>
      </c>
      <c r="C5120" s="14" t="s">
        <v>672</v>
      </c>
      <c r="D5120" s="14" t="str">
        <f t="shared" si="79"/>
        <v>Error?</v>
      </c>
    </row>
    <row r="5121" spans="1:4" x14ac:dyDescent="0.2">
      <c r="A5121" s="55">
        <v>5060</v>
      </c>
      <c r="B5121" s="1232">
        <f>'Revenues 9-14'!C109</f>
        <v>1571597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4858340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5026331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156254</v>
      </c>
      <c r="D5134" s="14" t="str">
        <f t="shared" si="79"/>
        <v>Error?</v>
      </c>
    </row>
    <row r="5135" spans="1:4" x14ac:dyDescent="0.2">
      <c r="A5135" s="55">
        <v>5074</v>
      </c>
      <c r="B5135" s="1232">
        <f>'Revenues 9-14'!C126</f>
        <v>148603</v>
      </c>
      <c r="D5135" s="14" t="str">
        <f t="shared" si="79"/>
        <v>Error?</v>
      </c>
    </row>
    <row r="5136" spans="1:4" x14ac:dyDescent="0.2">
      <c r="A5136" s="83">
        <v>5075</v>
      </c>
      <c r="D5136" s="14" t="str">
        <f t="shared" si="79"/>
        <v>OK</v>
      </c>
    </row>
    <row r="5137" spans="1:4" x14ac:dyDescent="0.2">
      <c r="A5137" s="55">
        <v>5076</v>
      </c>
      <c r="B5137" s="1232">
        <f>'Revenues 9-14'!C127</f>
        <v>2183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307040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27980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29238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3025</v>
      </c>
      <c r="D5167" s="14" t="str">
        <f t="shared" si="79"/>
        <v>Error?</v>
      </c>
    </row>
    <row r="5168" spans="1:4" x14ac:dyDescent="0.2">
      <c r="A5168" s="55">
        <v>5107</v>
      </c>
      <c r="B5168" s="1232">
        <f>'Revenues 9-14'!C147</f>
        <v>14287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207000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560590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5586921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23629</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284369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96463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380832</v>
      </c>
      <c r="C5246" s="14" t="s">
        <v>672</v>
      </c>
      <c r="D5246" s="14" t="str">
        <f t="shared" si="80"/>
        <v>Error?</v>
      </c>
    </row>
    <row r="5247" spans="1:4" x14ac:dyDescent="0.2">
      <c r="A5247" s="55">
        <v>5186</v>
      </c>
      <c r="B5247" s="1232">
        <f>'Revenues 9-14'!C203</f>
        <v>342036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342036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83233</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83233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77974</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942566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942566</v>
      </c>
      <c r="C5326" s="14" t="s">
        <v>672</v>
      </c>
      <c r="D5326" s="14" t="str">
        <f t="shared" si="82"/>
        <v>Error?</v>
      </c>
    </row>
    <row r="5327" spans="1:4" x14ac:dyDescent="0.2">
      <c r="A5327" s="55">
        <v>5266</v>
      </c>
      <c r="B5327" s="1232">
        <f>'Revenues 9-14'!C275</f>
        <v>8101084</v>
      </c>
      <c r="C5327" s="14" t="s">
        <v>672</v>
      </c>
      <c r="D5327" s="14" t="str">
        <f t="shared" si="82"/>
        <v>Error?</v>
      </c>
    </row>
    <row r="5328" spans="1:4" x14ac:dyDescent="0.2">
      <c r="A5328" s="55">
        <v>5267</v>
      </c>
      <c r="B5328" s="1232">
        <f>'Revenues 9-14'!D5</f>
        <v>314139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314139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221244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221244</v>
      </c>
      <c r="C5339" s="14" t="s">
        <v>672</v>
      </c>
      <c r="D5339" s="14" t="str">
        <f t="shared" si="82"/>
        <v>Error?</v>
      </c>
    </row>
    <row r="5340" spans="1:4" x14ac:dyDescent="0.2">
      <c r="A5340" s="55">
        <v>5279</v>
      </c>
      <c r="B5340" s="1232">
        <f>'Revenues 9-14'!D65</f>
        <v>2207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2207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182146</v>
      </c>
      <c r="D5354" s="14" t="str">
        <f t="shared" si="82"/>
        <v>Error?</v>
      </c>
    </row>
    <row r="5355" spans="1:4" x14ac:dyDescent="0.2">
      <c r="A5355" s="55">
        <v>5294</v>
      </c>
      <c r="B5355" s="1232">
        <f>'Revenues 9-14'!D108</f>
        <v>182246</v>
      </c>
      <c r="C5355" s="14" t="s">
        <v>672</v>
      </c>
      <c r="D5355" s="14" t="str">
        <f t="shared" si="82"/>
        <v>Error?</v>
      </c>
    </row>
    <row r="5356" spans="1:4" x14ac:dyDescent="0.2">
      <c r="A5356" s="55">
        <v>5295</v>
      </c>
      <c r="B5356" s="1232">
        <f>'Revenues 9-14'!D109</f>
        <v>719836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719836</v>
      </c>
      <c r="C5508" s="14" t="s">
        <v>672</v>
      </c>
      <c r="D5508" s="14" t="str">
        <f t="shared" si="85"/>
        <v>Error?</v>
      </c>
    </row>
    <row r="5509" spans="1:4" x14ac:dyDescent="0.2">
      <c r="A5509" s="55">
        <v>5448</v>
      </c>
      <c r="B5509" s="1232">
        <f>'Revenues 9-14'!E5</f>
        <v>344871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344871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2604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2604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357034</v>
      </c>
      <c r="C5526" s="14" t="s">
        <v>672</v>
      </c>
      <c r="D5526" s="14" t="str">
        <f t="shared" si="85"/>
        <v>Error?</v>
      </c>
    </row>
    <row r="5527" spans="1:4" x14ac:dyDescent="0.2">
      <c r="A5527" s="55">
        <v>5466</v>
      </c>
      <c r="B5527" s="1232">
        <f>'Revenues 9-14'!E109</f>
        <v>704509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704509</v>
      </c>
      <c r="C5552" s="14" t="s">
        <v>672</v>
      </c>
      <c r="D5552" s="14" t="str">
        <f t="shared" si="85"/>
        <v>Error?</v>
      </c>
    </row>
    <row r="5553" spans="1:4" x14ac:dyDescent="0.2">
      <c r="A5553" s="55">
        <v>5492</v>
      </c>
      <c r="B5553" s="1232">
        <f>'Revenues 9-14'!F5</f>
        <v>125656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125656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5149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5149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5076</v>
      </c>
      <c r="D5586" s="14" t="str">
        <f t="shared" si="86"/>
        <v>Error?</v>
      </c>
    </row>
    <row r="5587" spans="1:4" x14ac:dyDescent="0.2">
      <c r="A5587" s="55">
        <v>5526</v>
      </c>
      <c r="B5587" s="1232">
        <f>'Revenues 9-14'!F108</f>
        <v>5076</v>
      </c>
      <c r="C5587" s="14" t="s">
        <v>672</v>
      </c>
      <c r="D5587" s="14" t="str">
        <f t="shared" si="86"/>
        <v>Error?</v>
      </c>
    </row>
    <row r="5588" spans="1:4" x14ac:dyDescent="0.2">
      <c r="A5588" s="55">
        <v>5527</v>
      </c>
      <c r="B5588" s="1232">
        <f>'Revenues 9-14'!F109</f>
        <v>135881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232048</v>
      </c>
      <c r="D5615" s="14" t="str">
        <f t="shared" si="86"/>
        <v>Error?</v>
      </c>
    </row>
    <row r="5616" spans="1:4" x14ac:dyDescent="0.2">
      <c r="A5616" s="83">
        <v>5555</v>
      </c>
      <c r="D5616" s="14" t="str">
        <f t="shared" si="86"/>
        <v>OK</v>
      </c>
    </row>
    <row r="5617" spans="1:4" x14ac:dyDescent="0.2">
      <c r="A5617" s="55">
        <v>5556</v>
      </c>
      <c r="B5617" s="1232">
        <f>'Revenues 9-14'!F152</f>
        <v>166359</v>
      </c>
      <c r="D5617" s="14" t="str">
        <f t="shared" si="86"/>
        <v>Error?</v>
      </c>
    </row>
    <row r="5618" spans="1:4" x14ac:dyDescent="0.2">
      <c r="A5618" s="55">
        <v>5557</v>
      </c>
      <c r="B5618" s="1232">
        <f>'Revenues 9-14'!F154</f>
        <v>398407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398407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398407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534288</v>
      </c>
      <c r="C5720" s="14" t="s">
        <v>672</v>
      </c>
      <c r="D5720" s="14" t="str">
        <f t="shared" si="88"/>
        <v>Error?</v>
      </c>
    </row>
    <row r="5721" spans="1:4" x14ac:dyDescent="0.2">
      <c r="A5721" s="55">
        <v>5660</v>
      </c>
      <c r="B5721" s="1232">
        <f>'Revenues 9-14'!G5</f>
        <v>106644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229056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335700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20746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20746</v>
      </c>
      <c r="C5730" s="14" t="s">
        <v>672</v>
      </c>
      <c r="D5730" s="14" t="str">
        <f t="shared" si="88"/>
        <v>Error?</v>
      </c>
    </row>
    <row r="5731" spans="1:4" x14ac:dyDescent="0.2">
      <c r="A5731" s="55">
        <v>5670</v>
      </c>
      <c r="B5731" s="1232">
        <f>'Revenues 9-14'!G65</f>
        <v>1566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1566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358012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31414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31414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3040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3040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34454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31413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31413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3404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3404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34817</v>
      </c>
      <c r="C6023" s="14" t="s">
        <v>672</v>
      </c>
      <c r="D6023" s="14" t="str">
        <f t="shared" si="93"/>
        <v>Error?</v>
      </c>
    </row>
    <row r="6024" spans="1:5" x14ac:dyDescent="0.2">
      <c r="A6024" s="55">
        <v>5963</v>
      </c>
      <c r="B6024" s="1232">
        <f>'Revenues 9-14'!G109</f>
        <v>358012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34454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34817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108355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46289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1078.6500000000001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272682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272682</v>
      </c>
      <c r="D6215" s="14" t="str">
        <f t="shared" si="96"/>
        <v>Error?</v>
      </c>
      <c r="E6215" s="14" t="s">
        <v>209</v>
      </c>
    </row>
    <row r="6216" spans="1:5" x14ac:dyDescent="0.2">
      <c r="A6216">
        <v>6155</v>
      </c>
      <c r="B6216" s="1232">
        <f>'Assets-Liab 5-6'!J41</f>
        <v>272682</v>
      </c>
      <c r="D6216" s="14" t="str">
        <f t="shared" si="96"/>
        <v>Error?</v>
      </c>
      <c r="E6216" s="14" t="s">
        <v>209</v>
      </c>
    </row>
    <row r="6217" spans="1:5" x14ac:dyDescent="0.2">
      <c r="A6217">
        <v>6156</v>
      </c>
      <c r="B6217" s="1232">
        <f>'Assets-Liab 5-6'!J4</f>
        <v>272682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254059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254059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254059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176141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176141</v>
      </c>
      <c r="D6229" s="14" t="str">
        <f t="shared" si="96"/>
        <v>Error?</v>
      </c>
      <c r="E6229" s="14" t="s">
        <v>209</v>
      </c>
    </row>
    <row r="6230" spans="1:5" x14ac:dyDescent="0.2">
      <c r="A6230">
        <v>6169</v>
      </c>
      <c r="B6230" s="1232">
        <f>'Acct Summary 7-8'!J20</f>
        <v>77918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77918</v>
      </c>
      <c r="D6263" s="14" t="str">
        <f t="shared" si="96"/>
        <v>Error?</v>
      </c>
      <c r="E6263" s="14" t="s">
        <v>209</v>
      </c>
    </row>
    <row r="6264" spans="1:5" x14ac:dyDescent="0.2">
      <c r="A6264">
        <v>6203</v>
      </c>
      <c r="B6264" s="1232">
        <f>'Acct Summary 7-8'!J79</f>
        <v>194764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272682</v>
      </c>
      <c r="D6266" s="14" t="str">
        <f t="shared" si="96"/>
        <v>Error?</v>
      </c>
      <c r="E6266" s="14" t="s">
        <v>209</v>
      </c>
    </row>
    <row r="6267" spans="1:5" x14ac:dyDescent="0.2">
      <c r="A6267">
        <v>6206</v>
      </c>
      <c r="B6267" s="1232">
        <f>'Acct Summary 7-8'!C82</f>
        <v>-188606</v>
      </c>
      <c r="D6267" s="14" t="str">
        <f t="shared" si="96"/>
        <v>Error?</v>
      </c>
      <c r="E6267" s="14" t="s">
        <v>209</v>
      </c>
    </row>
    <row r="6268" spans="1:5" x14ac:dyDescent="0.2">
      <c r="A6268">
        <v>6207</v>
      </c>
      <c r="B6268" s="1232">
        <f>'Acct Summary 7-8'!D82</f>
        <v>116121</v>
      </c>
      <c r="D6268" s="14" t="str">
        <f t="shared" si="96"/>
        <v>Error?</v>
      </c>
      <c r="E6268" s="14" t="s">
        <v>209</v>
      </c>
    </row>
    <row r="6269" spans="1:5" x14ac:dyDescent="0.2">
      <c r="A6269">
        <v>6208</v>
      </c>
      <c r="B6269" s="1232">
        <f>'Acct Summary 7-8'!E82</f>
        <v>-12124</v>
      </c>
      <c r="D6269" s="14" t="str">
        <f t="shared" si="96"/>
        <v>Error?</v>
      </c>
      <c r="E6269" s="14" t="s">
        <v>209</v>
      </c>
    </row>
    <row r="6270" spans="1:5" x14ac:dyDescent="0.2">
      <c r="A6270">
        <v>6209</v>
      </c>
      <c r="B6270" s="1232">
        <f>'Acct Summary 7-8'!F82</f>
        <v>-36108</v>
      </c>
      <c r="D6270" s="14" t="str">
        <f t="shared" si="96"/>
        <v>Error?</v>
      </c>
      <c r="E6270" s="14" t="s">
        <v>209</v>
      </c>
    </row>
    <row r="6271" spans="1:5" x14ac:dyDescent="0.2">
      <c r="A6271">
        <v>6210</v>
      </c>
      <c r="B6271" s="1232">
        <f>'Acct Summary 7-8'!G82</f>
        <v>55483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34454</v>
      </c>
      <c r="D6273" s="14" t="str">
        <f t="shared" si="97"/>
        <v>Error?</v>
      </c>
      <c r="E6273" s="14" t="s">
        <v>209</v>
      </c>
    </row>
    <row r="6274" spans="1:5" x14ac:dyDescent="0.2">
      <c r="A6274">
        <v>6213</v>
      </c>
      <c r="B6274" s="1232">
        <f>'Acct Summary 7-8'!J82</f>
        <v>77918</v>
      </c>
      <c r="D6274" s="14" t="str">
        <f t="shared" si="97"/>
        <v>Error?</v>
      </c>
      <c r="E6274" s="14" t="s">
        <v>209</v>
      </c>
    </row>
    <row r="6275" spans="1:5" x14ac:dyDescent="0.2">
      <c r="A6275">
        <v>6214</v>
      </c>
      <c r="B6275" s="1232">
        <f>'Acct Summary 7-8'!K82</f>
        <v>34817</v>
      </c>
      <c r="D6275" s="14" t="str">
        <f t="shared" si="97"/>
        <v>Error?</v>
      </c>
      <c r="E6275" s="14" t="s">
        <v>209</v>
      </c>
    </row>
    <row r="6276" spans="1:5" x14ac:dyDescent="0.2">
      <c r="A6276">
        <v>6215</v>
      </c>
      <c r="B6276" s="1232">
        <f>'Acct Summary 7-8'!C83</f>
        <v>-0.16199785269486794</v>
      </c>
      <c r="D6276" s="14" t="str">
        <f t="shared" si="97"/>
        <v>Error?</v>
      </c>
      <c r="E6276" s="14" t="s">
        <v>209</v>
      </c>
    </row>
    <row r="6277" spans="1:5" x14ac:dyDescent="0.2">
      <c r="A6277">
        <v>6216</v>
      </c>
      <c r="B6277" s="1232">
        <f>'Acct Summary 7-8'!D83</f>
        <v>0.16520978274787657</v>
      </c>
      <c r="D6277" s="14" t="str">
        <f t="shared" si="97"/>
        <v>Error?</v>
      </c>
      <c r="E6277" s="14" t="s">
        <v>209</v>
      </c>
    </row>
    <row r="6278" spans="1:5" x14ac:dyDescent="0.2">
      <c r="A6278">
        <v>6217</v>
      </c>
      <c r="B6278" s="1232">
        <f>'Acct Summary 7-8'!E83</f>
        <v>-4.2916510325590615E-2</v>
      </c>
      <c r="D6278" s="14" t="str">
        <f t="shared" si="97"/>
        <v>Error?</v>
      </c>
      <c r="E6278" s="14" t="s">
        <v>209</v>
      </c>
    </row>
    <row r="6279" spans="1:5" x14ac:dyDescent="0.2">
      <c r="A6279">
        <v>6218</v>
      </c>
      <c r="B6279" s="1232">
        <f>'Acct Summary 7-8'!F83</f>
        <v>-7.0584923585779794E-2</v>
      </c>
      <c r="D6279" s="14" t="str">
        <f t="shared" si="97"/>
        <v>Error?</v>
      </c>
      <c r="E6279" s="14" t="s">
        <v>209</v>
      </c>
    </row>
    <row r="6280" spans="1:5" x14ac:dyDescent="0.2">
      <c r="A6280">
        <v>6219</v>
      </c>
      <c r="B6280" s="1232">
        <f>'Acct Summary 7-8'!G83</f>
        <v>0.24469877392608275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9.8318366135609375E-2</v>
      </c>
      <c r="D6282" s="14" t="str">
        <f t="shared" si="97"/>
        <v>Error?</v>
      </c>
      <c r="E6282" s="14" t="s">
        <v>209</v>
      </c>
    </row>
    <row r="6283" spans="1:5" x14ac:dyDescent="0.2">
      <c r="A6283">
        <v>6222</v>
      </c>
      <c r="B6283" s="1232">
        <f>'Acct Summary 7-8'!J83</f>
        <v>0.28574676729670456</v>
      </c>
      <c r="D6283" s="14" t="str">
        <f t="shared" si="97"/>
        <v>Error?</v>
      </c>
      <c r="E6283" s="14" t="s">
        <v>209</v>
      </c>
    </row>
    <row r="6284" spans="1:5" x14ac:dyDescent="0.2">
      <c r="A6284">
        <v>6223</v>
      </c>
      <c r="B6284" s="1232">
        <f>'Acct Summary 7-8'!K83</f>
        <v>8.9241865782202376E-2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247943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247943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2199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2199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3917</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4450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3917</v>
      </c>
      <c r="D6351" s="14" t="str">
        <f t="shared" si="98"/>
        <v>Error?</v>
      </c>
      <c r="E6351" s="14" t="s">
        <v>209</v>
      </c>
    </row>
    <row r="6352" spans="1:5" x14ac:dyDescent="0.2">
      <c r="A6352">
        <v>6291</v>
      </c>
      <c r="B6352" s="1232">
        <f>'Revenues 9-14'!J109</f>
        <v>254059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1258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157581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199141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40250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176141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254059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8541</v>
      </c>
      <c r="D7073" s="14" t="str">
        <f t="shared" si="109"/>
        <v>Error?</v>
      </c>
    </row>
    <row r="7074" spans="1:4" x14ac:dyDescent="0.2">
      <c r="A7074">
        <v>7013</v>
      </c>
      <c r="B7074" s="1232">
        <f>'Expenditures 15-22'!K210</f>
        <v>8541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539</v>
      </c>
      <c r="D7079" s="14" t="str">
        <f t="shared" si="109"/>
        <v>Error?</v>
      </c>
    </row>
    <row r="7080" spans="1:4" x14ac:dyDescent="0.2">
      <c r="A7080">
        <v>7019</v>
      </c>
      <c r="B7080" s="1232">
        <f>'Expenditures 15-22'!K220</f>
        <v>539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14735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14735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139761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139761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21645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21645</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176141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176141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176141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176141</v>
      </c>
      <c r="D7224" s="14" t="str">
        <f t="shared" si="111"/>
        <v>Error?</v>
      </c>
    </row>
    <row r="7225" spans="1:4" x14ac:dyDescent="0.2">
      <c r="A7225">
        <v>7164</v>
      </c>
      <c r="B7225" s="1232">
        <f>'Expenditures 15-22'!K332</f>
        <v>77918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29517</v>
      </c>
      <c r="D7246" s="14" t="str">
        <f t="shared" si="112"/>
        <v>Error?</v>
      </c>
    </row>
    <row r="7247" spans="1:4" x14ac:dyDescent="0.2">
      <c r="A7247">
        <f t="shared" si="113"/>
        <v>7186</v>
      </c>
      <c r="B7247" s="1232">
        <f>'Expenditures 15-22'!E7</f>
        <v>1630</v>
      </c>
      <c r="D7247" s="14" t="str">
        <f t="shared" si="112"/>
        <v>Error?</v>
      </c>
    </row>
    <row r="7248" spans="1:4" x14ac:dyDescent="0.2">
      <c r="A7248">
        <f t="shared" si="113"/>
        <v>7187</v>
      </c>
      <c r="B7248" s="1232">
        <f>'Expenditures 15-22'!F7</f>
        <v>10413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37176</v>
      </c>
      <c r="D7263" s="14" t="str">
        <f t="shared" si="112"/>
        <v>Error?</v>
      </c>
    </row>
    <row r="7264" spans="1:4" x14ac:dyDescent="0.2">
      <c r="A7264">
        <f t="shared" si="113"/>
        <v>7203</v>
      </c>
      <c r="B7264" s="1232">
        <f>'Expenditures 15-22'!D17</f>
        <v>3074</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3877</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3877</v>
      </c>
      <c r="D7618" s="14" t="str">
        <f t="shared" si="124"/>
        <v>Error?</v>
      </c>
      <c r="E7618" s="14" t="s">
        <v>20</v>
      </c>
    </row>
    <row r="7619" spans="1:5" x14ac:dyDescent="0.2">
      <c r="A7619">
        <f t="shared" si="123"/>
        <v>7558</v>
      </c>
      <c r="B7619" s="1232">
        <f>'Cap Outlay Deprec 27'!H14</f>
        <v>3877</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3877</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955105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4450</v>
      </c>
      <c r="D7712" s="14" t="str">
        <f t="shared" si="126"/>
        <v>Error?</v>
      </c>
      <c r="E7712" s="14" t="s">
        <v>988</v>
      </c>
    </row>
    <row r="7713" spans="1:6" x14ac:dyDescent="0.2">
      <c r="A7713">
        <v>7652</v>
      </c>
      <c r="B7713" s="1232">
        <f>'Rest Tax Levies-Tort Im 26'!J8</f>
        <v>357034</v>
      </c>
      <c r="D7713" s="14" t="str">
        <f t="shared" si="126"/>
        <v>Error?</v>
      </c>
      <c r="E7713" s="14" t="s">
        <v>988</v>
      </c>
    </row>
    <row r="7714" spans="1:6" x14ac:dyDescent="0.2">
      <c r="A7714">
        <v>7653</v>
      </c>
      <c r="B7714" s="1232">
        <f>'Rest Tax Levies-Tort Im 26'!K9</f>
        <v>14287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357034</v>
      </c>
      <c r="D7718" s="14" t="str">
        <f t="shared" si="126"/>
        <v>Error?</v>
      </c>
      <c r="E7718" s="14" t="s">
        <v>988</v>
      </c>
    </row>
    <row r="7719" spans="1:6" x14ac:dyDescent="0.2">
      <c r="A7719">
        <v>7658</v>
      </c>
      <c r="B7719" s="1232">
        <f>'Rest Tax Levies-Tort Im 26'!K12</f>
        <v>18737</v>
      </c>
      <c r="D7719" s="14" t="str">
        <f t="shared" si="126"/>
        <v>Error?</v>
      </c>
      <c r="E7719" s="14" t="s">
        <v>988</v>
      </c>
    </row>
    <row r="7720" spans="1:6" x14ac:dyDescent="0.2">
      <c r="A7720">
        <v>7659</v>
      </c>
      <c r="B7720" s="1232">
        <f>'Rest Tax Levies-Tort Im 26'!H14</f>
        <v>27410</v>
      </c>
      <c r="D7720" s="14" t="str">
        <f t="shared" si="126"/>
        <v>Error?</v>
      </c>
      <c r="E7720" s="14" t="s">
        <v>988</v>
      </c>
    </row>
    <row r="7721" spans="1:6" x14ac:dyDescent="0.2">
      <c r="A7721">
        <v>7660</v>
      </c>
      <c r="B7721" s="1232">
        <f>'Rest Tax Levies-Tort Im 26'!K14</f>
        <v>18737</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357034</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357034</v>
      </c>
      <c r="D7727" s="14" t="str">
        <f t="shared" si="126"/>
        <v>Error?</v>
      </c>
      <c r="E7727" s="14" t="s">
        <v>988</v>
      </c>
    </row>
    <row r="7728" spans="1:6" x14ac:dyDescent="0.2">
      <c r="A7728">
        <v>7667</v>
      </c>
      <c r="B7728" s="1232">
        <f>'Revenues 9-14'!E103</f>
        <v>357034</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357034</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'DeficitAFRSum Calc 36'!Print_Area</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2016-10-20T16:46:11Z</cp:lastPrinted>
  <dcterms:created xsi:type="dcterms:W3CDTF">2003-10-29T19:06:34Z</dcterms:created>
  <dcterms:modified xsi:type="dcterms:W3CDTF">2016-11-03T19:21:25Z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